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50.Lusadzor_2026\Finish_Lusadzor\"/>
    </mc:Choice>
  </mc:AlternateContent>
  <bookViews>
    <workbookView xWindow="0" yWindow="0" windowWidth="28800" windowHeight="12435" activeTab="4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5" l="1"/>
  <c r="F69" i="5"/>
  <c r="F64" i="5"/>
  <c r="F56" i="5"/>
  <c r="F84" i="5"/>
  <c r="F94" i="5"/>
  <c r="F98" i="5"/>
  <c r="F48" i="5"/>
  <c r="F38" i="5"/>
  <c r="F27" i="5"/>
  <c r="F23" i="5"/>
  <c r="F15" i="5"/>
  <c r="F100" i="5" s="1"/>
  <c r="D97" i="5"/>
  <c r="D62" i="5"/>
  <c r="D61" i="5"/>
  <c r="D55" i="5"/>
  <c r="D47" i="5"/>
  <c r="D43" i="5"/>
  <c r="D35" i="5"/>
  <c r="D34" i="5"/>
  <c r="D21" i="5"/>
  <c r="D14" i="5"/>
  <c r="F95" i="5" l="1"/>
  <c r="F28" i="5"/>
  <c r="F16" i="5"/>
  <c r="F49" i="5"/>
  <c r="F57" i="5"/>
  <c r="F24" i="5"/>
  <c r="F65" i="5"/>
  <c r="F70" i="5"/>
  <c r="F39" i="5"/>
  <c r="F85" i="5"/>
  <c r="F79" i="5"/>
  <c r="G10" i="2"/>
  <c r="I10" i="2"/>
  <c r="G11" i="2"/>
  <c r="H11" i="2"/>
  <c r="I11" i="2"/>
  <c r="G12" i="2"/>
  <c r="I12" i="2"/>
  <c r="F13" i="2"/>
  <c r="G13" i="2"/>
  <c r="H13" i="2"/>
  <c r="I13" i="2"/>
  <c r="E14" i="2"/>
  <c r="I16" i="2"/>
  <c r="F17" i="2"/>
  <c r="H17" i="2"/>
  <c r="I17" i="2"/>
  <c r="H18" i="2"/>
  <c r="I18" i="2"/>
  <c r="E21" i="2"/>
  <c r="I21" i="2"/>
  <c r="H22" i="2"/>
  <c r="I22" i="2"/>
  <c r="H25" i="2"/>
  <c r="I25" i="2"/>
  <c r="I28" i="2"/>
  <c r="F29" i="2"/>
  <c r="H29" i="2"/>
  <c r="I29" i="2"/>
  <c r="H30" i="2"/>
  <c r="I30" i="2"/>
  <c r="H32" i="2"/>
  <c r="I32" i="2"/>
  <c r="E35" i="2"/>
  <c r="H35" i="2"/>
  <c r="I35" i="2"/>
  <c r="E40" i="2"/>
  <c r="H40" i="2"/>
  <c r="I40" i="2"/>
  <c r="H45" i="2"/>
  <c r="I45" i="2"/>
  <c r="H48" i="2"/>
  <c r="I48" i="2"/>
  <c r="G50" i="2"/>
  <c r="I50" i="2"/>
  <c r="F51" i="2"/>
  <c r="G51" i="2"/>
  <c r="H51" i="2"/>
  <c r="I51" i="2"/>
  <c r="E52" i="2"/>
  <c r="I53" i="2"/>
  <c r="F54" i="2"/>
  <c r="H54" i="2"/>
  <c r="I54" i="2"/>
  <c r="H55" i="2"/>
  <c r="I55" i="2"/>
  <c r="E58" i="2"/>
  <c r="I58" i="2"/>
  <c r="H61" i="2"/>
  <c r="I61" i="2"/>
  <c r="F62" i="2"/>
  <c r="G62" i="2"/>
  <c r="H62" i="2"/>
  <c r="I62" i="2"/>
  <c r="F63" i="2"/>
  <c r="H63" i="2" s="1"/>
  <c r="G63" i="2"/>
  <c r="I63" i="2"/>
  <c r="E64" i="2"/>
  <c r="H66" i="2"/>
  <c r="H67" i="2"/>
  <c r="I67" i="2"/>
  <c r="E71" i="2"/>
  <c r="E72" i="2"/>
  <c r="H72" i="2"/>
  <c r="I72" i="2"/>
  <c r="H73" i="2"/>
  <c r="I73" i="2"/>
  <c r="H79" i="2"/>
  <c r="I79" i="2"/>
  <c r="H82" i="2"/>
  <c r="I82" i="2"/>
  <c r="F89" i="2"/>
  <c r="G89" i="2"/>
  <c r="H89" i="2"/>
  <c r="I89" i="2"/>
  <c r="H90" i="2"/>
  <c r="I90" i="2"/>
  <c r="H93" i="2"/>
  <c r="I93" i="2"/>
  <c r="H97" i="2"/>
  <c r="I97" i="2"/>
  <c r="H98" i="2"/>
  <c r="I98" i="2"/>
  <c r="H99" i="2"/>
  <c r="I99" i="2"/>
  <c r="H100" i="2"/>
  <c r="I100" i="2"/>
  <c r="H101" i="2"/>
  <c r="H102" i="2"/>
  <c r="E104" i="2"/>
  <c r="H104" i="2"/>
  <c r="I104" i="2"/>
  <c r="D76" i="4" l="1"/>
  <c r="D51" i="4"/>
  <c r="D50" i="4"/>
  <c r="D46" i="4"/>
  <c r="D40" i="4"/>
  <c r="D36" i="4"/>
  <c r="D30" i="4"/>
  <c r="D29" i="4"/>
  <c r="D20" i="4"/>
  <c r="D15" i="4"/>
  <c r="O82" i="2" l="1"/>
  <c r="Q82" i="2" s="1"/>
  <c r="P82" i="2" l="1"/>
  <c r="R82" i="2" s="1"/>
  <c r="O48" i="2"/>
  <c r="Q48" i="2" s="1"/>
  <c r="P48" i="2" l="1"/>
  <c r="R48" i="2" s="1"/>
  <c r="O104" i="2" l="1"/>
  <c r="O102" i="2"/>
  <c r="Q102" i="2" s="1"/>
  <c r="O101" i="2"/>
  <c r="Q101" i="2" s="1"/>
  <c r="O100" i="2"/>
  <c r="Q100" i="2" s="1"/>
  <c r="O99" i="2"/>
  <c r="Q99" i="2" s="1"/>
  <c r="O98" i="2"/>
  <c r="O97" i="2"/>
  <c r="Q97" i="2" s="1"/>
  <c r="O93" i="2"/>
  <c r="Q93" i="2" s="1"/>
  <c r="P93" i="2"/>
  <c r="R93" i="2" s="1"/>
  <c r="O90" i="2"/>
  <c r="Q90" i="2" s="1"/>
  <c r="O89" i="2"/>
  <c r="Q89" i="2" s="1"/>
  <c r="O87" i="2"/>
  <c r="Q87" i="2" s="1"/>
  <c r="O86" i="2"/>
  <c r="Q86" i="2" s="1"/>
  <c r="O85" i="2"/>
  <c r="Q85" i="2" s="1"/>
  <c r="O79" i="2"/>
  <c r="O76" i="2"/>
  <c r="P76" i="2" s="1"/>
  <c r="R76" i="2" s="1"/>
  <c r="P102" i="2" l="1"/>
  <c r="R102" i="2" s="1"/>
  <c r="P90" i="2"/>
  <c r="R90" i="2" s="1"/>
  <c r="P100" i="2"/>
  <c r="R100" i="2" s="1"/>
  <c r="P99" i="2"/>
  <c r="R99" i="2" s="1"/>
  <c r="P97" i="2"/>
  <c r="R97" i="2" s="1"/>
  <c r="Q104" i="2"/>
  <c r="P98" i="2"/>
  <c r="R98" i="2" s="1"/>
  <c r="P89" i="2"/>
  <c r="R89" i="2" s="1"/>
  <c r="Q98" i="2"/>
  <c r="P104" i="2"/>
  <c r="R104" i="2" s="1"/>
  <c r="P101" i="2"/>
  <c r="R101" i="2" s="1"/>
  <c r="P79" i="2"/>
  <c r="R79" i="2"/>
  <c r="Q79" i="2"/>
  <c r="P87" i="2"/>
  <c r="R87" i="2" s="1"/>
  <c r="P85" i="2"/>
  <c r="R85" i="2" s="1"/>
  <c r="P86" i="2"/>
  <c r="R86" i="2" s="1"/>
  <c r="Q76" i="2"/>
  <c r="O73" i="2" l="1"/>
  <c r="Q73" i="2" s="1"/>
  <c r="O72" i="2"/>
  <c r="O71" i="2"/>
  <c r="O67" i="2"/>
  <c r="Q67" i="2" s="1"/>
  <c r="O66" i="2"/>
  <c r="Q66" i="2" s="1"/>
  <c r="P66" i="2" l="1"/>
  <c r="R66" i="2" s="1"/>
  <c r="Q72" i="2"/>
  <c r="P73" i="2"/>
  <c r="R73" i="2" s="1"/>
  <c r="P72" i="2"/>
  <c r="R72" i="2" s="1"/>
  <c r="Q71" i="2"/>
  <c r="P67" i="2"/>
  <c r="R67" i="2" s="1"/>
  <c r="P71" i="2"/>
  <c r="R71" i="2" s="1"/>
  <c r="P64" i="2" l="1"/>
  <c r="O62" i="2"/>
  <c r="Q62" i="2" s="1"/>
  <c r="P61" i="2"/>
  <c r="R61" i="2" s="1"/>
  <c r="R64" i="2" l="1"/>
  <c r="P63" i="2"/>
  <c r="R63" i="2" s="1"/>
  <c r="P62" i="2"/>
  <c r="R62" i="2" s="1"/>
  <c r="O58" i="2" l="1"/>
  <c r="P58" i="2"/>
  <c r="O55" i="2"/>
  <c r="Q55" i="2" s="1"/>
  <c r="O54" i="2"/>
  <c r="Q54" i="2" s="1"/>
  <c r="P53" i="2"/>
  <c r="R53" i="2" s="1"/>
  <c r="P52" i="2"/>
  <c r="P51" i="2"/>
  <c r="R51" i="2" s="1"/>
  <c r="P50" i="2"/>
  <c r="R50" i="2" s="1"/>
  <c r="O45" i="2"/>
  <c r="Q45" i="2" s="1"/>
  <c r="O40" i="2"/>
  <c r="O35" i="2"/>
  <c r="O32" i="2"/>
  <c r="Q32" i="2" s="1"/>
  <c r="O30" i="2"/>
  <c r="Q30" i="2" s="1"/>
  <c r="O29" i="2"/>
  <c r="Q29" i="2" s="1"/>
  <c r="P28" i="2"/>
  <c r="R28" i="2" s="1"/>
  <c r="O25" i="2"/>
  <c r="Q25" i="2" s="1"/>
  <c r="P25" i="2" l="1"/>
  <c r="R25" i="2" s="1"/>
  <c r="P55" i="2"/>
  <c r="R55" i="2" s="1"/>
  <c r="P35" i="2"/>
  <c r="R35" i="2" s="1"/>
  <c r="P54" i="2"/>
  <c r="R54" i="2" s="1"/>
  <c r="P40" i="2"/>
  <c r="P32" i="2"/>
  <c r="R32" i="2" s="1"/>
  <c r="R52" i="2"/>
  <c r="Q35" i="2"/>
  <c r="R58" i="2"/>
  <c r="Q58" i="2"/>
  <c r="P29" i="2"/>
  <c r="R29" i="2" s="1"/>
  <c r="R40" i="2"/>
  <c r="Q40" i="2"/>
  <c r="P30" i="2"/>
  <c r="R30" i="2" s="1"/>
  <c r="P45" i="2"/>
  <c r="R45" i="2" s="1"/>
  <c r="O22" i="2" l="1"/>
  <c r="Q22" i="2" s="1"/>
  <c r="P22" i="2" l="1"/>
  <c r="R22" i="2" s="1"/>
  <c r="P14" i="2"/>
  <c r="O21" i="2"/>
  <c r="P21" i="2"/>
  <c r="O18" i="2"/>
  <c r="Q18" i="2" s="1"/>
  <c r="O17" i="2"/>
  <c r="Q17" i="2" s="1"/>
  <c r="P16" i="2"/>
  <c r="R16" i="2" s="1"/>
  <c r="P12" i="2"/>
  <c r="R12" i="2" s="1"/>
  <c r="O11" i="2"/>
  <c r="Q11" i="2" s="1"/>
  <c r="P10" i="2"/>
  <c r="R10" i="2" s="1"/>
  <c r="P17" i="2" l="1"/>
  <c r="R17" i="2" s="1"/>
  <c r="P18" i="2"/>
  <c r="R18" i="2" s="1"/>
  <c r="P13" i="2"/>
  <c r="R13" i="2" s="1"/>
  <c r="Q21" i="2"/>
  <c r="R14" i="2"/>
  <c r="R21" i="2"/>
  <c r="P11" i="2"/>
  <c r="R11" i="2" s="1"/>
  <c r="R107" i="2" s="1"/>
  <c r="F99" i="5" l="1"/>
  <c r="F101" i="5" l="1"/>
  <c r="F102" i="5" s="1"/>
  <c r="R108" i="2" l="1"/>
  <c r="R109" i="2" s="1"/>
  <c r="R110" i="2" l="1"/>
  <c r="R111" i="2" s="1"/>
  <c r="F78" i="4"/>
  <c r="F79" i="4" s="1"/>
  <c r="D8" i="3" l="1"/>
  <c r="D9" i="3" l="1"/>
  <c r="D12" i="3" s="1"/>
  <c r="D15" i="3" s="1"/>
  <c r="D17" i="3" s="1"/>
  <c r="H8" i="3"/>
  <c r="H9" i="3" s="1"/>
  <c r="H12" i="3" s="1"/>
  <c r="H15" i="3" s="1"/>
  <c r="D18" i="3" l="1"/>
  <c r="D19" i="3" s="1"/>
  <c r="D22" i="3" s="1"/>
  <c r="H22" i="3" s="1"/>
  <c r="H17" i="3"/>
  <c r="D21" i="3" l="1"/>
  <c r="H21" i="3" s="1"/>
  <c r="H18" i="3"/>
  <c r="H19" i="3" s="1"/>
  <c r="E23" i="3" s="1"/>
  <c r="E24" i="3" s="1"/>
  <c r="E25" i="3" s="1"/>
  <c r="H39" i="3"/>
  <c r="D24" i="3" l="1"/>
  <c r="D25" i="3" s="1"/>
  <c r="D32" i="3" s="1"/>
  <c r="D33" i="3" s="1"/>
  <c r="D34" i="3" s="1"/>
  <c r="D35" i="3" s="1"/>
  <c r="D37" i="3" s="1"/>
  <c r="H23" i="3"/>
  <c r="H24" i="3" s="1"/>
  <c r="H25" i="3" s="1"/>
  <c r="G28" i="3" l="1"/>
  <c r="H28" i="3" s="1"/>
  <c r="G27" i="3"/>
  <c r="G29" i="3" l="1"/>
  <c r="G32" i="3" s="1"/>
  <c r="G33" i="3" s="1"/>
  <c r="G34" i="3" s="1"/>
  <c r="G35" i="3" s="1"/>
  <c r="G37" i="3" s="1"/>
  <c r="H27" i="3"/>
  <c r="H29" i="3" s="1"/>
  <c r="H32" i="3" s="1"/>
  <c r="H33" i="3" s="1"/>
  <c r="H34" i="3" s="1"/>
  <c r="H35" i="3" s="1"/>
  <c r="H37" i="3" s="1"/>
  <c r="G28" i="1" l="1"/>
</calcChain>
</file>

<file path=xl/sharedStrings.xml><?xml version="1.0" encoding="utf-8"?>
<sst xmlns="http://schemas.openxmlformats.org/spreadsheetml/2006/main" count="784" uniqueCount="284">
  <si>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</si>
  <si>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</si>
  <si>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</si>
  <si>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</si>
  <si>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</si>
  <si>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</si>
  <si>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</si>
  <si>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</si>
  <si>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</si>
  <si>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</si>
  <si>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</si>
  <si>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</si>
  <si>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</si>
  <si>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</si>
  <si>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</si>
  <si>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</si>
  <si>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</si>
  <si>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</si>
  <si>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</si>
  <si>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</si>
  <si>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</si>
  <si>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</si>
  <si>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</si>
  <si>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</si>
  <si>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</si>
  <si>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</si>
  <si>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</si>
  <si>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</si>
  <si>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</si>
  <si>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</si>
  <si>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</si>
  <si>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</si>
  <si>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</si>
  <si>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</si>
  <si>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</si>
  <si>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</si>
  <si>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</si>
  <si>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</si>
  <si>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</si>
  <si>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</si>
  <si>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</si>
  <si>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</si>
  <si>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</si>
  <si>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</si>
  <si>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</si>
  <si>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</si>
  <si>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</si>
  <si>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</si>
  <si>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</si>
  <si>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</si>
  <si>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</si>
  <si>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</si>
  <si>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</si>
  <si>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</si>
  <si>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</si>
  <si>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</si>
  <si>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</si>
  <si>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</si>
  <si>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</si>
  <si>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</si>
  <si>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</si>
  <si>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</si>
  <si>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</si>
  <si>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</si>
  <si>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</si>
  <si>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</si>
  <si>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</si>
  <si>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</si>
  <si>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</si>
  <si>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</si>
  <si>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</si>
  <si>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</si>
  <si>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</si>
  <si>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</si>
  <si>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</si>
  <si>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</si>
  <si>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</si>
  <si>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</si>
  <si>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</si>
  <si>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</si>
  <si>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</si>
  <si>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</si>
  <si>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6. Ժամանակավոր կառույցների և շենքերի կառուցման արժեքը                     - 1.8% համաձայն</t>
  </si>
  <si>
    <t>1000մ³</t>
  </si>
  <si>
    <t>տ</t>
  </si>
  <si>
    <t>100մ²</t>
  </si>
  <si>
    <t>մ³</t>
  </si>
  <si>
    <t>մ²</t>
  </si>
  <si>
    <t>27-43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</si>
  <si>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</si>
  <si>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</si>
  <si>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</si>
  <si>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</si>
  <si>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</si>
  <si>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</si>
  <si>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Ավազակոպիճ</t>
  </si>
  <si>
    <t>VII/29</t>
  </si>
  <si>
    <t>Բետոն B-15</t>
  </si>
  <si>
    <t>հրատարակված 2026 թ. ՀՀ Ֆինանսների Նախարարության  « Գնագոյացման վերլուծական</t>
  </si>
  <si>
    <t>Ծավալաթերթ (%-ային)</t>
  </si>
  <si>
    <t>Ընդամենը տվյալ բաժնով</t>
  </si>
  <si>
    <t>Տոկոս %</t>
  </si>
  <si>
    <t>Հողային աշխատանքներ</t>
  </si>
  <si>
    <t>I</t>
  </si>
  <si>
    <t>V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</si>
  <si>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</si>
  <si>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Բարձում էքսկավատորով (1մ³) ավտոինքնաթափեր</t>
  </si>
  <si>
    <t>II</t>
  </si>
  <si>
    <t>III</t>
  </si>
  <si>
    <t>հատ</t>
  </si>
  <si>
    <t>6-90</t>
  </si>
  <si>
    <t>Կաղապար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</si>
  <si>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</si>
  <si>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Տախտակ</t>
  </si>
  <si>
    <t>Հեղույս</t>
  </si>
  <si>
    <t>կգ</t>
  </si>
  <si>
    <t>III/15</t>
  </si>
  <si>
    <t>Ց/ա շաղախ</t>
  </si>
  <si>
    <t>VIII/41</t>
  </si>
  <si>
    <t>IV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</si>
  <si>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</si>
  <si>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LIX/443</t>
  </si>
  <si>
    <t>LIV/426</t>
  </si>
  <si>
    <t>Բիտումի մածիկ</t>
  </si>
  <si>
    <t>Շուկա</t>
  </si>
  <si>
    <t>11-5</t>
  </si>
  <si>
    <t>8-27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</si>
  <si>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</si>
  <si>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1-1582
1-1605</t>
  </si>
  <si>
    <t>գծմ</t>
  </si>
  <si>
    <t xml:space="preserve">N 31-Ն  </t>
  </si>
  <si>
    <r>
      <t>Միջին աշխատավարձի չափ - 299.149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</si>
  <si>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- 3053.76</t>
  </si>
  <si>
    <t>2. Աշխատավարձի գործակից                                                                                   - 2763.50</t>
  </si>
  <si>
    <t>02.2026թ.</t>
  </si>
  <si>
    <t>Նյութերի և սարքավորումների արժեքները վերցված են թիվ 02 ինֆորմացիոն տեղեկագրից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</si>
  <si>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</si>
  <si>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ա - Տրանսպորտային ծախսերը հաշվի արնող գործակից                                - 1.132</t>
  </si>
  <si>
    <t>7. Կլիմայական պայմաններում կատարվող լրացուցիչ ծախսեր                     - 0.35% համաձայն</t>
  </si>
  <si>
    <t>1-1130</t>
  </si>
  <si>
    <t>Հողային պաստառի մակերևույթի համահարթեցում մեխանիզմով</t>
  </si>
  <si>
    <t>27-164-2 27-165-2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</si>
  <si>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</si>
  <si>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Մանրահատիկ ա/բետոնե խառնուրդ 5սմ հաստ.</t>
  </si>
  <si>
    <t>VI/22</t>
  </si>
  <si>
    <t>27-251</t>
  </si>
  <si>
    <t>Բիտումի տարածում ճանապարհային հիմքի վրա 4,12տ/1000մ²</t>
  </si>
  <si>
    <t>Հատիկավոր ենթահիմք (ավազակոպճային շերտ),  h=12սմ</t>
  </si>
  <si>
    <t>Մայթերի կառուցում</t>
  </si>
  <si>
    <t>Ասֆալտի շերտի իրականացում H=3սմ մանրահատիկ «Բ» տիպի ա/բետոնե խառնուրդից</t>
  </si>
  <si>
    <t>Մանրահատիկ ա/բետոնե խառնուրդ 3սմ հաստ.</t>
  </si>
  <si>
    <t>27-173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</si>
  <si>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</si>
  <si>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</si>
  <si>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</si>
  <si>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</si>
  <si>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Էլեկտրոդ</t>
  </si>
  <si>
    <t>27-87</t>
  </si>
  <si>
    <t>Թեքահարթակների բազալտե 10x20սմ չափի եզրաքարերի տեղադրում բետոնե հիմքի վրա</t>
  </si>
  <si>
    <t>Բազալտե եզրաքար 10x20սմ</t>
  </si>
  <si>
    <t>XXXVII/257</t>
  </si>
  <si>
    <t>Օլիֆ</t>
  </si>
  <si>
    <t>Մոնտաժ. էլեմենտներ</t>
  </si>
  <si>
    <t>LII/423</t>
  </si>
  <si>
    <t>CLXIX/1718</t>
  </si>
  <si>
    <t>VII</t>
  </si>
  <si>
    <t>VIII</t>
  </si>
  <si>
    <t>Գլուխ - 8  Ժամանակավոր շենքեր և շինություններ</t>
  </si>
  <si>
    <t>Փոքր ծավալի շինմոնտաժային 
աշխատանքների համար նախատեսվող լրացուցիչ ծախսեր</t>
  </si>
  <si>
    <t>ՀՀ Տավուշի մարզի Լուսաձորի կրթահամալիր տանող 0.45կմ երկարությամբ համայնքային նշանակության ճանապարհի հիմնանորոգման աշխատանքների նախագծա-նախահաշվային փաստաթղթերի մշակման ծառայություններ</t>
  </si>
  <si>
    <t>կազմված են շինարարական աշխատանքների գործող գների հաշվարկների մեթոդական ցուցումների</t>
  </si>
  <si>
    <t>հիման վրա, որը հաստատված է թիվ  թ 68,69 առ  21.08.2001թ. և թ 1656-Ն առ  17.10.2024թ</t>
  </si>
  <si>
    <t>կության ճանապարհի հիմնանորոգման աշխատանքների նախագծա-նախահաշվային փաստաթղթերը</t>
  </si>
  <si>
    <t>ՀՀ Տավուշի մարզի Լուսաձորի կրթահամալիր տանող 0.45կմ երկարությամբ համայնքային նշանա-</t>
  </si>
  <si>
    <t>1-1150  
1-1156
1-1186</t>
  </si>
  <si>
    <t>Լիցքի հարթեցում, ջրում, խտացում մեկ հետքով 5 անցումով</t>
  </si>
  <si>
    <t>100մ³</t>
  </si>
  <si>
    <t>Երթևեկելի մաս</t>
  </si>
  <si>
    <t>I շերտ, ասֆալտի շերտի իրականացում H=5սմ մանրահատիկ «Բ» տիպի ա/բետոնե խառնուրդից</t>
  </si>
  <si>
    <t>II շերտ, չափազատված խճային հիմք, h = 15սմ</t>
  </si>
  <si>
    <t>1-1613     1-1619</t>
  </si>
  <si>
    <t>Տեղափոխում լցակույտ 2կմ</t>
  </si>
  <si>
    <t>Կողնակներ</t>
  </si>
  <si>
    <t>27-229</t>
  </si>
  <si>
    <t>Կողնակների ամրացում ավազակոպճային խառնուրդով  h=10սմ</t>
  </si>
  <si>
    <t>6-189</t>
  </si>
  <si>
    <t>Մայթերի B-15 դասի միաձույլ 10x20սմ չափի եզրաշարի կառուցում</t>
  </si>
  <si>
    <t>Իջատեղեր</t>
  </si>
  <si>
    <t>I շերտ, ասֆալտի շերտի իրականացում H=4սմ մանրահատիկ «Բ» տիպի ա/բետոնե խառնուրդից</t>
  </si>
  <si>
    <t>Մանրահատիկ ա/բետոնե խառնուրդ 4սմ հաստ.</t>
  </si>
  <si>
    <t>II շերտ, չափազատված խճային հիմք, h = 12սմ</t>
  </si>
  <si>
    <t>1-1638  
1-1185
1-1186</t>
  </si>
  <si>
    <t>1-1546</t>
  </si>
  <si>
    <t>IV(13) կարգի գրունտում փոսորակի փորում խողովակի համար, խրամուղու երկայնքով կուտակումով</t>
  </si>
  <si>
    <t>Հենապատեր</t>
  </si>
  <si>
    <t>Քանդում</t>
  </si>
  <si>
    <t>a</t>
  </si>
  <si>
    <t>1-1588
1-1605</t>
  </si>
  <si>
    <t>IV(13) կարգի գրունտի հետլիցք, խտացումով</t>
  </si>
  <si>
    <t>IV(13) կարգի ավելորդ գրունտի բարձում էքսկավատորով (0.65մ³) ավտոինքնաթափեր</t>
  </si>
  <si>
    <t>b</t>
  </si>
  <si>
    <t>Կառուցում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</si>
  <si>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</si>
  <si>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8-59</t>
  </si>
  <si>
    <t>Ամրան A - 500c</t>
  </si>
  <si>
    <t>Ամրան A-500C</t>
  </si>
  <si>
    <t>XLV/310</t>
  </si>
  <si>
    <t>Ամրաններ ∅12մմ A500C</t>
  </si>
  <si>
    <t>Ամրան ∅8մմ A500C</t>
  </si>
  <si>
    <t>Քսվածքային ջրամեկուսացում երկշերտ բիտումի մածիկով</t>
  </si>
  <si>
    <t>Ցանկապատի կառուցում</t>
  </si>
  <si>
    <t>Ներդիր դետալ</t>
  </si>
  <si>
    <t>Թերթավոր պողպատ</t>
  </si>
  <si>
    <t>Պողպատե թիթեղ 10մմ հաստությամբ, 1մ²=78.5կգ</t>
  </si>
  <si>
    <t>Բազրիք</t>
  </si>
  <si>
    <t>Մետաղական ցանկապատի կառուցում</t>
  </si>
  <si>
    <t>9-49</t>
  </si>
  <si>
    <t>Մետաղական ցանկապատի տեղադրում</t>
  </si>
  <si>
    <t>Ուղղանկյուն խողովակ 50x50x4մմ</t>
  </si>
  <si>
    <t>Ուղղանկյուն խողովակ 20x30x2մմ</t>
  </si>
  <si>
    <t>Խողովակ 20x30x2մմ</t>
  </si>
  <si>
    <t>Խողովակ 50x50x4մմ</t>
  </si>
  <si>
    <t>Խողովակ 20x20x1,5մմ</t>
  </si>
  <si>
    <t>Ուղղանկյուն խողովակ 20x20x1,5մմ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</si>
  <si>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</si>
  <si>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</si>
  <si>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</si>
  <si>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</si>
  <si>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</si>
  <si>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</si>
  <si>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</si>
  <si>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1500x1500 չափերի</t>
  </si>
  <si>
    <t>Դիտահորի սալ 1500x1500մմ</t>
  </si>
  <si>
    <t>XXI/136</t>
  </si>
  <si>
    <t>Կահավորում</t>
  </si>
  <si>
    <t>Նշագծում</t>
  </si>
  <si>
    <t>27-245</t>
  </si>
  <si>
    <t>Գծանշում - հոծ գիծ 1,1</t>
  </si>
  <si>
    <t>1կմ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</si>
  <si>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</si>
  <si>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</si>
  <si>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</si>
  <si>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</si>
  <si>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</si>
  <si>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</si>
  <si>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</si>
  <si>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Նշագծում - 1,14,1</t>
  </si>
  <si>
    <t>Նշագծում - 1,25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</si>
  <si>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</si>
  <si>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</si>
  <si>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</si>
  <si>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</si>
  <si>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LXXX/599</t>
  </si>
  <si>
    <t>Բետոն B15</t>
  </si>
  <si>
    <t>Խողովակ 150մմ</t>
  </si>
  <si>
    <t>22-68</t>
  </si>
  <si>
    <t>IV(13) կարգի գրունտի մշակում բուլդուզերով, տեղափոխելով 20մ լիցք</t>
  </si>
  <si>
    <t>Մայթերի B-15 դասի միաձույլ 20x60սմ չափի եզրաշարի կառուցում</t>
  </si>
  <si>
    <t>Ճանապարհային նշանների տեղադրում (նախազգուշացնող  (4հատ), առավելության (16հատ), հատուկ թելադրանքի (14հատ), լրացուցիչ տեղեկատվության (6հատ))</t>
  </si>
  <si>
    <t>CLXIII/1712</t>
  </si>
  <si>
    <t>XLIV/306</t>
  </si>
  <si>
    <t>LI/407</t>
  </si>
  <si>
    <t>LXXX/652</t>
  </si>
  <si>
    <t>LXXX/679</t>
  </si>
  <si>
    <t>LXXX/637</t>
  </si>
  <si>
    <t>Մետաղական խողովակների պատյան D=150մմ</t>
  </si>
  <si>
    <t>III շերտ, հատիկավոր ենթահիմք (ավազակոպճային շերտ),  h=12սմ</t>
  </si>
  <si>
    <t>IV(13) կարգի գրունտի մշակում բուլդուզերով</t>
  </si>
  <si>
    <t>Հատիկավոր ենթահիմք, ավազակոպճային շերտի իրականացում, h=10սմ</t>
  </si>
  <si>
    <t>Հենապատի կառուցում միաձույլ B-25 դասի բետոնից</t>
  </si>
  <si>
    <t>Բետոն B-25</t>
  </si>
  <si>
    <t>VII/32</t>
  </si>
  <si>
    <t>15-614</t>
  </si>
  <si>
    <t>Յուղաներկ</t>
  </si>
  <si>
    <t>CLIV/1617</t>
  </si>
  <si>
    <t>Տր.ներկ</t>
  </si>
  <si>
    <t>CLI/1601</t>
  </si>
  <si>
    <t>Մետաղական ցանկապատի յուղաներկում (2 անգամ)</t>
  </si>
  <si>
    <t>VI</t>
  </si>
  <si>
    <t>IX</t>
  </si>
  <si>
    <t>Թերմոպլաստիկ ներկ</t>
  </si>
  <si>
    <r>
      <rPr>
        <sz val="10"/>
        <color indexed="8"/>
        <rFont val="Sylfaen"/>
        <family val="1"/>
      </rPr>
      <t>1000մ³</t>
    </r>
  </si>
  <si>
    <r>
      <rPr>
        <sz val="10"/>
        <color indexed="8"/>
        <rFont val="Sylfaen"/>
        <family val="1"/>
      </rPr>
      <t>100մ²</t>
    </r>
  </si>
  <si>
    <r>
      <rPr>
        <sz val="10"/>
        <color indexed="8"/>
        <rFont val="Sylfaen"/>
        <family val="1"/>
      </rPr>
      <t>մ³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</si>
</sst>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  <numFmt numFmtId="170" formatCode="0.000_ "/>
  </numFmts>
  <fonts count="5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rgb="FF000000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indexed="8"/>
      <name val="Sylfaen"/>
      <family val="1"/>
      <charset val="204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2"/>
      <color theme="1"/>
      <name val="Arial Armenian"/>
      <family val="2"/>
    </font>
    <font>
      <b/>
      <sz val="12"/>
      <color theme="1"/>
      <name val="Sylfaen"/>
    </font>
    <font>
      <sz val="12"/>
      <color rgb="FFFF0000"/>
      <name val="Sylfaen"/>
      <family val="1"/>
    </font>
    <font>
      <sz val="12"/>
      <color indexed="8"/>
      <name val="Times New Roman"/>
      <family val="1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rgb="FF000000"/>
      <name val="Sylfaen"/>
      <family val="1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33" fillId="0" borderId="0" applyFont="0" applyFill="0" applyBorder="0" applyAlignment="0" applyProtection="0"/>
    <xf numFmtId="0" fontId="34" fillId="0" borderId="0"/>
  </cellStyleXfs>
  <cellXfs count="318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 applyAlignment="1"/>
    <xf numFmtId="166" fontId="15" fillId="2" borderId="10" xfId="0" applyNumberFormat="1" applyFont="1" applyFill="1" applyBorder="1" applyAlignment="1">
      <alignment horizontal="center" vertical="center"/>
    </xf>
    <xf numFmtId="10" fontId="15" fillId="2" borderId="1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2" fontId="1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2" fontId="26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center" shrinkToFit="1"/>
    </xf>
    <xf numFmtId="2" fontId="28" fillId="0" borderId="0" xfId="0" applyNumberFormat="1" applyFont="1" applyAlignment="1">
      <alignment horizontal="center" vertical="center"/>
    </xf>
    <xf numFmtId="0" fontId="22" fillId="0" borderId="0" xfId="0" applyFont="1" applyAlignment="1"/>
    <xf numFmtId="2" fontId="29" fillId="0" borderId="0" xfId="0" applyNumberFormat="1" applyFont="1" applyAlignment="1">
      <alignment horizontal="center" vertical="center"/>
    </xf>
    <xf numFmtId="0" fontId="25" fillId="0" borderId="0" xfId="0" applyFont="1">
      <alignment vertical="center"/>
    </xf>
    <xf numFmtId="0" fontId="0" fillId="0" borderId="0" xfId="0">
      <alignment vertical="center"/>
    </xf>
    <xf numFmtId="0" fontId="22" fillId="2" borderId="10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169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>
      <alignment vertical="center"/>
    </xf>
    <xf numFmtId="0" fontId="31" fillId="0" borderId="10" xfId="0" applyFont="1" applyBorder="1" applyAlignment="1">
      <alignment horizontal="left" vertical="center" wrapText="1"/>
    </xf>
    <xf numFmtId="2" fontId="22" fillId="2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2" fontId="5" fillId="0" borderId="0" xfId="0" applyNumberFormat="1" applyFont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0" fontId="40" fillId="0" borderId="17" xfId="0" applyFont="1" applyBorder="1" applyAlignment="1"/>
    <xf numFmtId="0" fontId="41" fillId="0" borderId="17" xfId="0" applyFont="1" applyBorder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 wrapText="1"/>
    </xf>
    <xf numFmtId="166" fontId="8" fillId="2" borderId="17" xfId="0" applyNumberFormat="1" applyFont="1" applyFill="1" applyBorder="1" applyAlignment="1">
      <alignment horizontal="center" vertical="center"/>
    </xf>
    <xf numFmtId="0" fontId="31" fillId="0" borderId="17" xfId="0" applyFont="1" applyBorder="1" applyAlignment="1">
      <alignment horizontal="left" vertical="center" wrapText="1"/>
    </xf>
    <xf numFmtId="167" fontId="23" fillId="2" borderId="17" xfId="0" applyNumberFormat="1" applyFont="1" applyFill="1" applyBorder="1" applyAlignment="1">
      <alignment horizontal="center" vertical="center"/>
    </xf>
    <xf numFmtId="0" fontId="35" fillId="3" borderId="17" xfId="2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42" fillId="0" borderId="17" xfId="0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2" fontId="22" fillId="2" borderId="17" xfId="0" applyNumberFormat="1" applyFont="1" applyFill="1" applyBorder="1" applyAlignment="1">
      <alignment horizontal="center" vertical="center"/>
    </xf>
    <xf numFmtId="0" fontId="32" fillId="2" borderId="17" xfId="0" applyFont="1" applyFill="1" applyBorder="1" applyAlignment="1">
      <alignment horizontal="center" vertical="center"/>
    </xf>
    <xf numFmtId="164" fontId="22" fillId="2" borderId="17" xfId="0" applyNumberFormat="1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2" borderId="17" xfId="0" applyFont="1" applyFill="1" applyBorder="1" applyAlignment="1">
      <alignment horizontal="center" vertical="center"/>
    </xf>
    <xf numFmtId="49" fontId="37" fillId="2" borderId="17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left" vertical="center"/>
    </xf>
    <xf numFmtId="170" fontId="22" fillId="2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vertical="center" wrapText="1"/>
    </xf>
    <xf numFmtId="0" fontId="38" fillId="0" borderId="17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/>
    </xf>
    <xf numFmtId="168" fontId="8" fillId="2" borderId="17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/>
    </xf>
    <xf numFmtId="0" fontId="35" fillId="2" borderId="17" xfId="2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top" wrapText="1"/>
    </xf>
    <xf numFmtId="1" fontId="22" fillId="0" borderId="17" xfId="0" applyNumberFormat="1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1" fontId="22" fillId="0" borderId="18" xfId="0" applyNumberFormat="1" applyFont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168" fontId="22" fillId="0" borderId="17" xfId="0" applyNumberFormat="1" applyFont="1" applyBorder="1" applyAlignment="1">
      <alignment horizontal="center" vertical="center"/>
    </xf>
    <xf numFmtId="165" fontId="22" fillId="0" borderId="17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68" fontId="22" fillId="0" borderId="18" xfId="0" applyNumberFormat="1" applyFont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1" fontId="8" fillId="2" borderId="17" xfId="0" applyNumberFormat="1" applyFont="1" applyFill="1" applyBorder="1" applyAlignment="1">
      <alignment horizontal="center" vertical="center"/>
    </xf>
    <xf numFmtId="0" fontId="22" fillId="0" borderId="18" xfId="0" applyFont="1" applyBorder="1" applyAlignment="1">
      <alignment vertical="center" wrapText="1"/>
    </xf>
    <xf numFmtId="0" fontId="22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0" fontId="8" fillId="0" borderId="17" xfId="0" applyFont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/>
    </xf>
    <xf numFmtId="2" fontId="14" fillId="3" borderId="17" xfId="2" applyNumberFormat="1" applyFont="1" applyFill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top" wrapText="1"/>
    </xf>
    <xf numFmtId="2" fontId="8" fillId="2" borderId="17" xfId="0" applyNumberFormat="1" applyFont="1" applyFill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165" fontId="22" fillId="0" borderId="17" xfId="0" applyNumberFormat="1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/>
    </xf>
    <xf numFmtId="49" fontId="37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2" fontId="37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69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>
      <alignment vertical="center"/>
    </xf>
    <xf numFmtId="49" fontId="8" fillId="0" borderId="17" xfId="0" applyNumberFormat="1" applyFont="1" applyBorder="1" applyAlignment="1">
      <alignment horizontal="center" vertical="center" wrapText="1"/>
    </xf>
    <xf numFmtId="1" fontId="8" fillId="0" borderId="17" xfId="0" applyNumberFormat="1" applyFont="1" applyBorder="1" applyAlignment="1">
      <alignment horizontal="center" vertical="center"/>
    </xf>
    <xf numFmtId="2" fontId="8" fillId="4" borderId="17" xfId="0" applyNumberFormat="1" applyFont="1" applyFill="1" applyBorder="1" applyAlignment="1">
      <alignment horizontal="center" vertical="center"/>
    </xf>
    <xf numFmtId="0" fontId="45" fillId="0" borderId="0" xfId="0" applyFont="1">
      <alignment vertical="center"/>
    </xf>
    <xf numFmtId="0" fontId="44" fillId="0" borderId="10" xfId="0" applyFont="1" applyFill="1" applyBorder="1" applyAlignment="1">
      <alignment horizontal="center" vertical="center"/>
    </xf>
    <xf numFmtId="1" fontId="44" fillId="0" borderId="10" xfId="0" applyNumberFormat="1" applyFont="1" applyFill="1" applyBorder="1" applyAlignment="1">
      <alignment horizontal="center"/>
    </xf>
    <xf numFmtId="0" fontId="24" fillId="3" borderId="17" xfId="2" applyFont="1" applyFill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0" fontId="47" fillId="0" borderId="17" xfId="0" applyFont="1" applyBorder="1" applyAlignment="1">
      <alignment horizontal="left" vertical="center" wrapText="1"/>
    </xf>
    <xf numFmtId="2" fontId="46" fillId="0" borderId="17" xfId="0" applyNumberFormat="1" applyFont="1" applyFill="1" applyBorder="1" applyAlignment="1">
      <alignment horizontal="center" vertical="center"/>
    </xf>
    <xf numFmtId="10" fontId="45" fillId="0" borderId="0" xfId="0" applyNumberFormat="1" applyFont="1">
      <alignment vertical="center"/>
    </xf>
    <xf numFmtId="165" fontId="47" fillId="0" borderId="17" xfId="0" applyNumberFormat="1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horizontal="left" vertical="center" wrapText="1"/>
    </xf>
    <xf numFmtId="169" fontId="47" fillId="0" borderId="10" xfId="0" applyNumberFormat="1" applyFont="1" applyBorder="1" applyAlignment="1">
      <alignment horizontal="center" vertical="center"/>
    </xf>
    <xf numFmtId="0" fontId="47" fillId="0" borderId="10" xfId="0" applyFont="1" applyBorder="1">
      <alignment vertical="center"/>
    </xf>
    <xf numFmtId="0" fontId="47" fillId="2" borderId="10" xfId="0" applyFont="1" applyFill="1" applyBorder="1" applyAlignment="1">
      <alignment horizontal="center" vertical="center"/>
    </xf>
    <xf numFmtId="2" fontId="47" fillId="2" borderId="10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wrapText="1"/>
    </xf>
    <xf numFmtId="168" fontId="47" fillId="0" borderId="17" xfId="0" applyNumberFormat="1" applyFont="1" applyBorder="1" applyAlignment="1">
      <alignment horizontal="center" vertical="center"/>
    </xf>
    <xf numFmtId="2" fontId="47" fillId="0" borderId="17" xfId="0" applyNumberFormat="1" applyFont="1" applyBorder="1" applyAlignment="1">
      <alignment horizontal="center" vertical="center"/>
    </xf>
    <xf numFmtId="2" fontId="44" fillId="0" borderId="10" xfId="0" applyNumberFormat="1" applyFont="1" applyFill="1" applyBorder="1" applyAlignment="1">
      <alignment horizontal="center" vertical="center"/>
    </xf>
    <xf numFmtId="10" fontId="29" fillId="0" borderId="17" xfId="1" applyNumberFormat="1" applyFont="1" applyBorder="1" applyAlignment="1">
      <alignment horizontal="center" vertical="center"/>
    </xf>
    <xf numFmtId="2" fontId="11" fillId="3" borderId="17" xfId="2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left" vertical="center" wrapText="1"/>
    </xf>
    <xf numFmtId="0" fontId="47" fillId="0" borderId="17" xfId="0" applyFont="1" applyBorder="1" applyAlignment="1">
      <alignment vertical="center" wrapText="1"/>
    </xf>
    <xf numFmtId="0" fontId="49" fillId="0" borderId="17" xfId="0" applyFont="1" applyBorder="1" applyAlignment="1">
      <alignment horizontal="center" vertical="center"/>
    </xf>
    <xf numFmtId="164" fontId="47" fillId="2" borderId="17" xfId="0" applyNumberFormat="1" applyFont="1" applyFill="1" applyBorder="1" applyAlignment="1">
      <alignment horizontal="center" vertical="center"/>
    </xf>
    <xf numFmtId="0" fontId="47" fillId="2" borderId="18" xfId="0" applyFont="1" applyFill="1" applyBorder="1" applyAlignment="1">
      <alignment horizontal="center" vertical="center"/>
    </xf>
    <xf numFmtId="0" fontId="47" fillId="0" borderId="18" xfId="0" applyFont="1" applyBorder="1" applyAlignment="1">
      <alignment vertical="center" wrapText="1"/>
    </xf>
    <xf numFmtId="0" fontId="47" fillId="0" borderId="18" xfId="0" applyFont="1" applyBorder="1" applyAlignment="1">
      <alignment horizontal="center" vertical="center"/>
    </xf>
    <xf numFmtId="168" fontId="47" fillId="0" borderId="18" xfId="0" applyNumberFormat="1" applyFont="1" applyBorder="1" applyAlignment="1">
      <alignment horizontal="center" vertical="center"/>
    </xf>
    <xf numFmtId="1" fontId="47" fillId="0" borderId="17" xfId="0" applyNumberFormat="1" applyFont="1" applyBorder="1" applyAlignment="1">
      <alignment horizontal="center" vertical="center"/>
    </xf>
    <xf numFmtId="1" fontId="47" fillId="0" borderId="18" xfId="0" applyNumberFormat="1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/>
    </xf>
    <xf numFmtId="0" fontId="46" fillId="0" borderId="17" xfId="0" applyFont="1" applyBorder="1" applyAlignment="1">
      <alignment vertical="center" wrapText="1"/>
    </xf>
    <xf numFmtId="0" fontId="50" fillId="0" borderId="17" xfId="0" applyFont="1" applyBorder="1" applyAlignment="1">
      <alignment horizontal="center" vertical="center"/>
    </xf>
    <xf numFmtId="2" fontId="46" fillId="2" borderId="17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left" vertical="top" wrapText="1"/>
    </xf>
    <xf numFmtId="1" fontId="46" fillId="0" borderId="10" xfId="0" applyNumberFormat="1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6" fillId="0" borderId="17" xfId="0" applyFont="1" applyBorder="1" applyAlignment="1">
      <alignment vertical="top" wrapText="1"/>
    </xf>
    <xf numFmtId="170" fontId="47" fillId="2" borderId="17" xfId="0" applyNumberFormat="1" applyFont="1" applyFill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46" fillId="2" borderId="17" xfId="0" applyFont="1" applyFill="1" applyBorder="1" applyAlignment="1">
      <alignment horizontal="left" vertical="center" wrapText="1"/>
    </xf>
    <xf numFmtId="0" fontId="46" fillId="2" borderId="17" xfId="0" applyFont="1" applyFill="1" applyBorder="1" applyAlignment="1">
      <alignment vertical="center" wrapText="1"/>
    </xf>
    <xf numFmtId="0" fontId="46" fillId="0" borderId="18" xfId="0" applyFont="1" applyBorder="1" applyAlignment="1">
      <alignment horizontal="center" vertical="center"/>
    </xf>
    <xf numFmtId="0" fontId="46" fillId="0" borderId="18" xfId="0" applyFont="1" applyBorder="1" applyAlignment="1">
      <alignment vertical="center" wrapText="1"/>
    </xf>
    <xf numFmtId="168" fontId="46" fillId="2" borderId="17" xfId="0" applyNumberFormat="1" applyFont="1" applyFill="1" applyBorder="1" applyAlignment="1">
      <alignment horizontal="center" vertical="center"/>
    </xf>
    <xf numFmtId="1" fontId="46" fillId="2" borderId="17" xfId="0" applyNumberFormat="1" applyFont="1" applyFill="1" applyBorder="1" applyAlignment="1">
      <alignment horizontal="center" vertical="center"/>
    </xf>
    <xf numFmtId="0" fontId="47" fillId="0" borderId="17" xfId="0" applyFont="1" applyBorder="1" applyAlignment="1">
      <alignment horizontal="left" vertical="top" wrapText="1"/>
    </xf>
    <xf numFmtId="0" fontId="24" fillId="2" borderId="17" xfId="2" applyFont="1" applyFill="1" applyBorder="1" applyAlignment="1">
      <alignment horizontal="center" vertical="center" wrapText="1"/>
    </xf>
    <xf numFmtId="0" fontId="47" fillId="0" borderId="17" xfId="0" applyFont="1" applyBorder="1" applyAlignment="1">
      <alignment vertical="top" wrapText="1"/>
    </xf>
    <xf numFmtId="164" fontId="29" fillId="0" borderId="17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47" fillId="0" borderId="0" xfId="0" applyFont="1">
      <alignment vertical="center"/>
    </xf>
    <xf numFmtId="2" fontId="47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2" fontId="8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2" fontId="22" fillId="0" borderId="17" xfId="0" applyNumberFormat="1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168" fontId="22" fillId="0" borderId="17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/>
    </xf>
    <xf numFmtId="165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1" fontId="22" fillId="0" borderId="17" xfId="0" applyNumberFormat="1" applyFont="1" applyBorder="1" applyAlignment="1">
      <alignment horizontal="center" vertical="center"/>
    </xf>
    <xf numFmtId="165" fontId="22" fillId="2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49" fontId="37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2" fontId="37" fillId="0" borderId="17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2" fontId="46" fillId="0" borderId="2" xfId="0" applyNumberFormat="1" applyFont="1" applyFill="1" applyBorder="1" applyAlignment="1">
      <alignment horizontal="center" wrapText="1"/>
    </xf>
    <xf numFmtId="2" fontId="46" fillId="0" borderId="5" xfId="0" applyNumberFormat="1" applyFont="1" applyFill="1" applyBorder="1" applyAlignment="1">
      <alignment horizontal="center" wrapText="1"/>
    </xf>
    <xf numFmtId="2" fontId="46" fillId="0" borderId="8" xfId="0" applyNumberFormat="1" applyFont="1" applyFill="1" applyBorder="1" applyAlignment="1">
      <alignment horizontal="center" wrapText="1"/>
    </xf>
    <xf numFmtId="2" fontId="46" fillId="0" borderId="3" xfId="0" applyNumberFormat="1" applyFont="1" applyFill="1" applyBorder="1" applyAlignment="1">
      <alignment horizontal="center" wrapText="1"/>
    </xf>
    <xf numFmtId="2" fontId="46" fillId="0" borderId="6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Alignment="1">
      <alignment horizont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="85" zoomScaleNormal="100" zoomScaleSheetLayoutView="85" workbookViewId="0">
      <selection activeCell="A2" sqref="A2:J2"/>
    </sheetView>
  </sheetViews>
  <sheetFormatPr defaultColWidth="8.7109375" defaultRowHeight="15"/>
  <cols>
    <col min="7" max="7" width="11.85546875" bestFit="1" customWidth="1"/>
    <col min="10" max="10" width="23.140625" customWidth="1"/>
  </cols>
  <sheetData>
    <row r="1" spans="1:10" ht="19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90" customHeight="1">
      <c r="A2" s="235" t="s">
        <v>169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8">
      <c r="A3" s="231" t="s">
        <v>173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18">
      <c r="A4" s="231" t="s">
        <v>172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18">
      <c r="A5" s="231" t="s">
        <v>170</v>
      </c>
      <c r="B5" s="231"/>
      <c r="C5" s="231"/>
      <c r="D5" s="231"/>
      <c r="E5" s="231"/>
      <c r="F5" s="231"/>
      <c r="G5" s="231"/>
      <c r="H5" s="231"/>
      <c r="I5" s="231"/>
      <c r="J5" s="231"/>
    </row>
    <row r="6" spans="1:10" ht="18">
      <c r="A6" s="231" t="s">
        <v>171</v>
      </c>
      <c r="B6" s="231"/>
      <c r="C6" s="231"/>
      <c r="D6" s="231"/>
      <c r="E6" s="231"/>
      <c r="F6" s="231"/>
      <c r="G6" s="231"/>
      <c r="H6" s="231"/>
      <c r="I6" s="231"/>
      <c r="J6" s="231"/>
    </row>
    <row r="7" spans="1:10" ht="18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ht="18">
      <c r="A8" s="236" t="s">
        <v>131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0" ht="18">
      <c r="A9" s="231" t="s">
        <v>2</v>
      </c>
      <c r="B9" s="231"/>
      <c r="C9" s="231"/>
      <c r="D9" s="231"/>
      <c r="E9" s="231"/>
      <c r="F9" s="231"/>
      <c r="G9" s="231"/>
      <c r="H9" s="231"/>
      <c r="I9" s="231"/>
      <c r="J9" s="231"/>
    </row>
    <row r="10" spans="1:10" ht="18">
      <c r="A10" s="231" t="s">
        <v>3</v>
      </c>
      <c r="B10" s="231"/>
      <c r="C10" s="231"/>
      <c r="D10" s="231"/>
      <c r="E10" s="231"/>
      <c r="F10" s="231"/>
      <c r="G10" s="231"/>
      <c r="H10" s="231"/>
      <c r="I10" s="231"/>
      <c r="J10" s="231"/>
    </row>
    <row r="11" spans="1:10" ht="18">
      <c r="A11" s="231" t="s">
        <v>4</v>
      </c>
      <c r="B11" s="231"/>
      <c r="C11" s="231"/>
      <c r="D11" s="231"/>
      <c r="E11" s="231"/>
      <c r="F11" s="231"/>
      <c r="G11" s="231"/>
      <c r="H11" s="231"/>
      <c r="I11" s="231"/>
      <c r="J11" s="231"/>
    </row>
    <row r="12" spans="1:10" ht="18">
      <c r="A12" s="233" t="s">
        <v>137</v>
      </c>
      <c r="B12" s="233"/>
      <c r="C12" s="233"/>
      <c r="D12" s="233"/>
      <c r="E12" s="233"/>
      <c r="F12" s="233"/>
      <c r="G12" s="233"/>
      <c r="H12" s="233"/>
      <c r="I12" s="233"/>
      <c r="J12" s="233"/>
    </row>
    <row r="13" spans="1:10" ht="18">
      <c r="A13" s="231" t="s">
        <v>5</v>
      </c>
      <c r="B13" s="231"/>
      <c r="C13" s="231"/>
      <c r="D13" s="231"/>
      <c r="E13" s="231"/>
      <c r="F13" s="231"/>
      <c r="G13" s="231"/>
      <c r="H13" s="231"/>
      <c r="I13" s="231"/>
      <c r="J13" s="231"/>
    </row>
    <row r="14" spans="1:10" ht="18">
      <c r="A14" s="231" t="s">
        <v>6</v>
      </c>
      <c r="B14" s="231"/>
      <c r="C14" s="231"/>
      <c r="D14" s="231"/>
      <c r="E14" s="231"/>
      <c r="F14" s="231"/>
      <c r="G14" s="231"/>
      <c r="H14" s="231"/>
      <c r="I14" s="231"/>
      <c r="J14" s="231"/>
    </row>
    <row r="15" spans="1:10" ht="18">
      <c r="A15" s="229" t="s">
        <v>133</v>
      </c>
      <c r="B15" s="229"/>
      <c r="C15" s="229"/>
      <c r="D15" s="229"/>
      <c r="E15" s="229"/>
      <c r="F15" s="229"/>
      <c r="G15" s="229"/>
      <c r="H15" s="229"/>
      <c r="I15" s="229"/>
      <c r="J15" s="229"/>
    </row>
    <row r="16" spans="1:10" ht="18">
      <c r="A16" s="229" t="s">
        <v>132</v>
      </c>
      <c r="B16" s="229"/>
      <c r="C16" s="229"/>
      <c r="D16" s="229"/>
      <c r="E16" s="229"/>
      <c r="F16" s="229"/>
      <c r="G16" s="229"/>
      <c r="H16" s="229"/>
      <c r="I16" s="229"/>
      <c r="J16" s="229"/>
    </row>
    <row r="17" spans="1:10" ht="18">
      <c r="A17" s="231" t="s">
        <v>7</v>
      </c>
      <c r="B17" s="231"/>
      <c r="C17" s="231"/>
      <c r="D17" s="231"/>
      <c r="E17" s="231"/>
      <c r="F17" s="231"/>
      <c r="G17" s="231"/>
      <c r="H17" s="231"/>
      <c r="I17" s="231"/>
      <c r="J17" s="231"/>
    </row>
    <row r="18" spans="1:10" ht="18">
      <c r="A18" s="231" t="s">
        <v>8</v>
      </c>
      <c r="B18" s="231"/>
      <c r="C18" s="231"/>
      <c r="D18" s="231"/>
      <c r="E18" s="231"/>
      <c r="F18" s="231"/>
      <c r="G18" s="231"/>
      <c r="H18" s="231"/>
      <c r="I18" s="231"/>
      <c r="J18" s="231"/>
    </row>
    <row r="19" spans="1:10" ht="18">
      <c r="A19" s="232" t="s">
        <v>82</v>
      </c>
      <c r="B19" s="232"/>
      <c r="C19" s="232"/>
      <c r="D19" s="232"/>
      <c r="E19" s="232"/>
      <c r="F19" s="232"/>
      <c r="G19" s="232"/>
      <c r="H19" s="232"/>
      <c r="I19" s="232"/>
      <c r="J19" s="232"/>
    </row>
    <row r="20" spans="1:10" ht="18">
      <c r="A20" s="232" t="s">
        <v>9</v>
      </c>
      <c r="B20" s="232"/>
      <c r="C20" s="232"/>
      <c r="D20" s="232"/>
      <c r="E20" s="232"/>
      <c r="F20" s="232"/>
      <c r="G20" s="232"/>
      <c r="H20" s="232"/>
      <c r="I20" s="232"/>
      <c r="J20" s="232"/>
    </row>
    <row r="21" spans="1:10" ht="18">
      <c r="A21" s="233" t="s">
        <v>138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ht="18">
      <c r="A22" s="231" t="s">
        <v>10</v>
      </c>
      <c r="B22" s="231"/>
      <c r="C22" s="231"/>
      <c r="D22" s="231"/>
      <c r="E22" s="231"/>
      <c r="F22" s="231"/>
      <c r="G22" s="231"/>
      <c r="H22" s="231"/>
      <c r="I22" s="231"/>
      <c r="J22" s="231"/>
    </row>
    <row r="23" spans="1:10" ht="18">
      <c r="A23" s="229" t="s">
        <v>135</v>
      </c>
      <c r="B23" s="231"/>
      <c r="C23" s="231"/>
      <c r="D23" s="231"/>
      <c r="E23" s="231"/>
      <c r="F23" s="231"/>
      <c r="G23" s="231"/>
      <c r="H23" s="231"/>
      <c r="I23" s="231"/>
      <c r="J23" s="231"/>
    </row>
    <row r="24" spans="1:10" ht="18">
      <c r="A24" s="229" t="s">
        <v>98</v>
      </c>
      <c r="B24" s="231"/>
      <c r="C24" s="231"/>
      <c r="D24" s="231"/>
      <c r="E24" s="231"/>
      <c r="F24" s="231"/>
      <c r="G24" s="231"/>
      <c r="H24" s="231"/>
      <c r="I24" s="231"/>
      <c r="J24" s="231"/>
    </row>
    <row r="25" spans="1:10" ht="18">
      <c r="A25" s="231" t="s">
        <v>11</v>
      </c>
      <c r="B25" s="231"/>
      <c r="C25" s="231"/>
      <c r="D25" s="231"/>
      <c r="E25" s="231"/>
      <c r="F25" s="231"/>
      <c r="G25" s="231"/>
      <c r="H25" s="231"/>
      <c r="I25" s="231"/>
      <c r="J25" s="231"/>
    </row>
    <row r="26" spans="1:10" ht="18">
      <c r="A26" s="231" t="s">
        <v>12</v>
      </c>
      <c r="B26" s="231"/>
      <c r="C26" s="231"/>
      <c r="D26" s="231"/>
      <c r="E26" s="231"/>
      <c r="F26" s="231"/>
      <c r="G26" s="231"/>
      <c r="H26" s="231"/>
      <c r="I26" s="231"/>
      <c r="J26" s="231"/>
    </row>
    <row r="27" spans="1:10" ht="18">
      <c r="A27" s="230" t="s">
        <v>13</v>
      </c>
      <c r="B27" s="230"/>
      <c r="C27" s="230"/>
      <c r="D27" s="230"/>
      <c r="E27" s="230"/>
      <c r="F27" s="230"/>
      <c r="G27" s="230"/>
      <c r="H27" s="230"/>
      <c r="I27" s="230"/>
      <c r="J27" s="230"/>
    </row>
    <row r="28" spans="1:10" ht="18">
      <c r="A28" s="54" t="s">
        <v>14</v>
      </c>
      <c r="B28" s="54"/>
      <c r="C28" s="54"/>
      <c r="D28" s="54"/>
      <c r="E28" s="54"/>
      <c r="F28" s="54"/>
      <c r="G28" s="55">
        <f>Ամփոփ!H37</f>
        <v>85162.799859576728</v>
      </c>
      <c r="H28" s="54" t="s">
        <v>15</v>
      </c>
      <c r="I28" s="54"/>
      <c r="J28" s="54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1"/>
      <c r="C32" s="1"/>
      <c r="D32" s="1"/>
      <c r="E32" s="41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2:J12"/>
    <mergeCell ref="A13:J13"/>
    <mergeCell ref="A14:J14"/>
    <mergeCell ref="A15:J15"/>
    <mergeCell ref="A6:J6"/>
    <mergeCell ref="A8:J8"/>
    <mergeCell ref="A9:J9"/>
    <mergeCell ref="A10:J10"/>
    <mergeCell ref="A11:J11"/>
    <mergeCell ref="A1:J1"/>
    <mergeCell ref="A2:J2"/>
    <mergeCell ref="A3:J3"/>
    <mergeCell ref="A4:J4"/>
    <mergeCell ref="A5:J5"/>
    <mergeCell ref="A16:J16"/>
    <mergeCell ref="A27:J27"/>
    <mergeCell ref="A22:J22"/>
    <mergeCell ref="A23:J23"/>
    <mergeCell ref="A24:J24"/>
    <mergeCell ref="A25:J25"/>
    <mergeCell ref="A26:J26"/>
    <mergeCell ref="A19:J19"/>
    <mergeCell ref="A20:J20"/>
    <mergeCell ref="A21:J21"/>
    <mergeCell ref="A17:J17"/>
    <mergeCell ref="A18:J18"/>
  </mergeCells>
  <printOptions horizontalCentered="1"/>
  <pageMargins left="0.7" right="0.7" top="0.75" bottom="0.75" header="0.3" footer="0.3"/>
  <pageSetup paperSize="9" scale="8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view="pageBreakPreview" zoomScale="85" zoomScaleNormal="100" zoomScaleSheetLayoutView="85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8"/>
      <c r="B1" s="18"/>
      <c r="C1" s="237" t="s">
        <v>42</v>
      </c>
      <c r="D1" s="238"/>
      <c r="E1" s="238"/>
      <c r="F1" s="238"/>
      <c r="G1" s="238"/>
      <c r="H1" s="19"/>
    </row>
    <row r="2" spans="1:8" ht="87.75" customHeight="1">
      <c r="A2" s="239" t="s">
        <v>169</v>
      </c>
      <c r="B2" s="240"/>
      <c r="C2" s="240"/>
      <c r="D2" s="240"/>
      <c r="E2" s="240"/>
      <c r="F2" s="240"/>
      <c r="G2" s="240"/>
      <c r="H2" s="240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8">
      <c r="A4" s="244" t="s">
        <v>43</v>
      </c>
      <c r="B4" s="246" t="s">
        <v>44</v>
      </c>
      <c r="C4" s="246" t="s">
        <v>45</v>
      </c>
      <c r="D4" s="241" t="s">
        <v>46</v>
      </c>
      <c r="E4" s="242"/>
      <c r="F4" s="242"/>
      <c r="G4" s="243"/>
      <c r="H4" s="21" t="s">
        <v>47</v>
      </c>
    </row>
    <row r="5" spans="1:8" ht="18">
      <c r="A5" s="245"/>
      <c r="B5" s="247"/>
      <c r="C5" s="247"/>
      <c r="D5" s="22" t="s">
        <v>48</v>
      </c>
      <c r="E5" s="22" t="s">
        <v>49</v>
      </c>
      <c r="F5" s="22" t="s">
        <v>50</v>
      </c>
      <c r="G5" s="22" t="s">
        <v>51</v>
      </c>
      <c r="H5" s="22" t="s">
        <v>52</v>
      </c>
    </row>
    <row r="6" spans="1:8" ht="18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8">
      <c r="A7" s="6"/>
      <c r="B7" s="6"/>
      <c r="C7" s="25" t="s">
        <v>53</v>
      </c>
      <c r="D7" s="6"/>
      <c r="E7" s="6"/>
      <c r="F7" s="6"/>
      <c r="G7" s="6"/>
      <c r="H7" s="6"/>
    </row>
    <row r="8" spans="1:8" ht="111.75" customHeight="1">
      <c r="A8" s="6">
        <v>1</v>
      </c>
      <c r="B8" s="26" t="s">
        <v>54</v>
      </c>
      <c r="C8" s="74" t="s">
        <v>169</v>
      </c>
      <c r="D8" s="9">
        <f>'1-1'!R111</f>
        <v>63430.161035866928</v>
      </c>
      <c r="E8" s="6"/>
      <c r="F8" s="6"/>
      <c r="G8" s="6"/>
      <c r="H8" s="9">
        <f>SUM(D8:G8)</f>
        <v>63430.161035866928</v>
      </c>
    </row>
    <row r="9" spans="1:8" ht="18">
      <c r="A9" s="6"/>
      <c r="B9" s="6"/>
      <c r="C9" s="4" t="s">
        <v>55</v>
      </c>
      <c r="D9" s="9">
        <f>SUM(D8)</f>
        <v>63430.161035866928</v>
      </c>
      <c r="E9" s="6"/>
      <c r="F9" s="6"/>
      <c r="G9" s="6"/>
      <c r="H9" s="9">
        <f>SUM(H8)</f>
        <v>63430.161035866928</v>
      </c>
    </row>
    <row r="10" spans="1:8" ht="18">
      <c r="A10" s="6"/>
      <c r="B10" s="6"/>
      <c r="C10" s="25" t="s">
        <v>56</v>
      </c>
      <c r="D10" s="27"/>
      <c r="E10" s="27"/>
      <c r="F10" s="27"/>
      <c r="G10" s="27"/>
      <c r="H10" s="27"/>
    </row>
    <row r="11" spans="1:8" ht="18">
      <c r="A11" s="6"/>
      <c r="B11" s="6"/>
      <c r="C11" s="28" t="s">
        <v>57</v>
      </c>
      <c r="D11" s="27"/>
      <c r="E11" s="27"/>
      <c r="F11" s="27"/>
      <c r="G11" s="27"/>
      <c r="H11" s="27"/>
    </row>
    <row r="12" spans="1:8" ht="18">
      <c r="A12" s="6"/>
      <c r="B12" s="6"/>
      <c r="C12" s="28" t="s">
        <v>58</v>
      </c>
      <c r="D12" s="29">
        <f>D11+D9</f>
        <v>63430.161035866928</v>
      </c>
      <c r="E12" s="29"/>
      <c r="F12" s="29"/>
      <c r="G12" s="27"/>
      <c r="H12" s="29">
        <f>H11+H9</f>
        <v>63430.161035866928</v>
      </c>
    </row>
    <row r="13" spans="1:8" ht="18">
      <c r="A13" s="6"/>
      <c r="B13" s="6"/>
      <c r="C13" s="30" t="s">
        <v>59</v>
      </c>
      <c r="D13" s="27"/>
      <c r="E13" s="27"/>
      <c r="F13" s="27"/>
      <c r="G13" s="27"/>
      <c r="H13" s="27"/>
    </row>
    <row r="14" spans="1:8" ht="18">
      <c r="A14" s="6"/>
      <c r="B14" s="6"/>
      <c r="C14" s="28" t="s">
        <v>60</v>
      </c>
      <c r="D14" s="27"/>
      <c r="E14" s="27"/>
      <c r="F14" s="27"/>
      <c r="G14" s="27"/>
      <c r="H14" s="27"/>
    </row>
    <row r="15" spans="1:8" ht="18">
      <c r="A15" s="6"/>
      <c r="B15" s="6"/>
      <c r="C15" s="28" t="s">
        <v>61</v>
      </c>
      <c r="D15" s="29">
        <f>D14+D12</f>
        <v>63430.161035866928</v>
      </c>
      <c r="E15" s="29"/>
      <c r="F15" s="29"/>
      <c r="G15" s="27"/>
      <c r="H15" s="29">
        <f>H14+H12</f>
        <v>63430.161035866928</v>
      </c>
    </row>
    <row r="16" spans="1:8" s="67" customFormat="1" ht="18">
      <c r="A16" s="79"/>
      <c r="B16" s="79"/>
      <c r="C16" s="80" t="s">
        <v>167</v>
      </c>
      <c r="D16" s="79"/>
      <c r="E16" s="79"/>
      <c r="F16" s="79"/>
      <c r="G16" s="79"/>
      <c r="H16" s="79"/>
    </row>
    <row r="17" spans="1:8" ht="18">
      <c r="A17" s="8">
        <v>2</v>
      </c>
      <c r="B17" s="51">
        <v>1.7999999999999999E-2</v>
      </c>
      <c r="C17" s="10" t="s">
        <v>62</v>
      </c>
      <c r="D17" s="11">
        <f>D15*B17</f>
        <v>1141.7428986456046</v>
      </c>
      <c r="E17" s="11"/>
      <c r="F17" s="11"/>
      <c r="G17" s="11"/>
      <c r="H17" s="11">
        <f>SUM(D17:G17)</f>
        <v>1141.7428986456046</v>
      </c>
    </row>
    <row r="18" spans="1:8" ht="18">
      <c r="A18" s="8"/>
      <c r="B18" s="8"/>
      <c r="C18" s="32" t="s">
        <v>63</v>
      </c>
      <c r="D18" s="33">
        <f>SUM(D17)</f>
        <v>1141.7428986456046</v>
      </c>
      <c r="E18" s="33"/>
      <c r="F18" s="33"/>
      <c r="G18" s="34"/>
      <c r="H18" s="33">
        <f>SUM(H17)</f>
        <v>1141.7428986456046</v>
      </c>
    </row>
    <row r="19" spans="1:8" ht="18">
      <c r="A19" s="8"/>
      <c r="B19" s="8"/>
      <c r="C19" s="32" t="s">
        <v>64</v>
      </c>
      <c r="D19" s="33">
        <f>D18+D15</f>
        <v>64571.903934512535</v>
      </c>
      <c r="E19" s="33"/>
      <c r="F19" s="33"/>
      <c r="G19" s="34"/>
      <c r="H19" s="33">
        <f>H18+H15</f>
        <v>64571.903934512535</v>
      </c>
    </row>
    <row r="20" spans="1:8" ht="18">
      <c r="A20" s="8"/>
      <c r="B20" s="8"/>
      <c r="C20" s="35" t="s">
        <v>65</v>
      </c>
      <c r="D20" s="34"/>
      <c r="E20" s="34"/>
      <c r="F20" s="34"/>
      <c r="G20" s="34"/>
      <c r="H20" s="34"/>
    </row>
    <row r="21" spans="1:8" ht="18">
      <c r="A21" s="8">
        <v>3</v>
      </c>
      <c r="B21" s="52">
        <v>3.5000000000000001E-3</v>
      </c>
      <c r="C21" s="7" t="s">
        <v>66</v>
      </c>
      <c r="D21" s="11">
        <f>D19*B21</f>
        <v>226.00166377079387</v>
      </c>
      <c r="E21" s="11"/>
      <c r="F21" s="11"/>
      <c r="G21" s="11"/>
      <c r="H21" s="11">
        <f>SUM(D21:G21)</f>
        <v>226.00166377079387</v>
      </c>
    </row>
    <row r="22" spans="1:8" s="67" customFormat="1" ht="54">
      <c r="A22" s="81">
        <v>4</v>
      </c>
      <c r="B22" s="83">
        <v>0.01</v>
      </c>
      <c r="C22" s="82" t="s">
        <v>168</v>
      </c>
      <c r="D22" s="78">
        <f>D19*B22</f>
        <v>645.71903934512534</v>
      </c>
      <c r="E22" s="78"/>
      <c r="F22" s="78"/>
      <c r="G22" s="78"/>
      <c r="H22" s="78">
        <f t="shared" ref="H22" si="0">SUM(D22:G22)</f>
        <v>645.71903934512534</v>
      </c>
    </row>
    <row r="23" spans="1:8" ht="18">
      <c r="A23" s="8">
        <v>5</v>
      </c>
      <c r="B23" s="52">
        <v>1.5E-3</v>
      </c>
      <c r="C23" s="36" t="s">
        <v>67</v>
      </c>
      <c r="D23" s="33"/>
      <c r="E23" s="33">
        <f>H19*B23</f>
        <v>96.857855901768801</v>
      </c>
      <c r="F23" s="33"/>
      <c r="G23" s="33"/>
      <c r="H23" s="33">
        <f>SUM(D23:G23)</f>
        <v>96.857855901768801</v>
      </c>
    </row>
    <row r="24" spans="1:8" ht="18">
      <c r="A24" s="8"/>
      <c r="B24" s="8"/>
      <c r="C24" s="32" t="s">
        <v>68</v>
      </c>
      <c r="D24" s="33">
        <f>SUM(D21:D23)</f>
        <v>871.72070311591915</v>
      </c>
      <c r="E24" s="33">
        <f>SUM(E21:E23)</f>
        <v>96.857855901768801</v>
      </c>
      <c r="F24" s="33"/>
      <c r="G24" s="33"/>
      <c r="H24" s="33">
        <f>SUM(H21:H23)</f>
        <v>968.57855901768789</v>
      </c>
    </row>
    <row r="25" spans="1:8" ht="18">
      <c r="A25" s="8"/>
      <c r="B25" s="8"/>
      <c r="C25" s="32" t="s">
        <v>69</v>
      </c>
      <c r="D25" s="33">
        <f>D24+D19</f>
        <v>65443.624637628454</v>
      </c>
      <c r="E25" s="33">
        <f>E24+E19</f>
        <v>96.857855901768801</v>
      </c>
      <c r="F25" s="33"/>
      <c r="G25" s="33"/>
      <c r="H25" s="33">
        <f>H24+H19</f>
        <v>65540.482493530217</v>
      </c>
    </row>
    <row r="26" spans="1:8" ht="18">
      <c r="A26" s="8"/>
      <c r="B26" s="8"/>
      <c r="C26" s="35" t="s">
        <v>70</v>
      </c>
      <c r="D26" s="34"/>
      <c r="E26" s="34"/>
      <c r="F26" s="34"/>
      <c r="G26" s="34"/>
      <c r="H26" s="34"/>
    </row>
    <row r="27" spans="1:8" ht="18">
      <c r="A27" s="8">
        <v>6</v>
      </c>
      <c r="B27" s="51">
        <v>1.7999999999999999E-2</v>
      </c>
      <c r="C27" s="36" t="s">
        <v>71</v>
      </c>
      <c r="D27" s="34"/>
      <c r="E27" s="34"/>
      <c r="F27" s="34"/>
      <c r="G27" s="33">
        <f>H25*B27</f>
        <v>1179.7286848835438</v>
      </c>
      <c r="H27" s="33">
        <f>SUM(D27:G27)</f>
        <v>1179.7286848835438</v>
      </c>
    </row>
    <row r="28" spans="1:8" ht="18">
      <c r="A28" s="8">
        <v>7</v>
      </c>
      <c r="B28" s="31">
        <v>6.0000000000000001E-3</v>
      </c>
      <c r="C28" s="36" t="s">
        <v>72</v>
      </c>
      <c r="D28" s="34"/>
      <c r="E28" s="34"/>
      <c r="F28" s="34"/>
      <c r="G28" s="33">
        <f>H25*B28</f>
        <v>393.24289496118132</v>
      </c>
      <c r="H28" s="33">
        <f>SUM(D28:G28)</f>
        <v>393.24289496118132</v>
      </c>
    </row>
    <row r="29" spans="1:8" ht="18">
      <c r="A29" s="8"/>
      <c r="B29" s="8"/>
      <c r="C29" s="32" t="s">
        <v>73</v>
      </c>
      <c r="D29" s="34"/>
      <c r="E29" s="34"/>
      <c r="F29" s="34"/>
      <c r="G29" s="33">
        <f>SUM(G27:G28)</f>
        <v>1572.9715798447251</v>
      </c>
      <c r="H29" s="33">
        <f>SUM(H27:H28)</f>
        <v>1572.9715798447251</v>
      </c>
    </row>
    <row r="30" spans="1:8" ht="18">
      <c r="A30" s="8"/>
      <c r="B30" s="8"/>
      <c r="C30" s="35" t="s">
        <v>74</v>
      </c>
      <c r="D30" s="34"/>
      <c r="E30" s="34"/>
      <c r="F30" s="34"/>
      <c r="G30" s="34"/>
      <c r="H30" s="34"/>
    </row>
    <row r="31" spans="1:8" ht="18">
      <c r="A31" s="8"/>
      <c r="B31" s="8"/>
      <c r="C31" s="36"/>
      <c r="D31" s="34"/>
      <c r="E31" s="34"/>
      <c r="F31" s="34"/>
      <c r="G31" s="34"/>
      <c r="H31" s="34"/>
    </row>
    <row r="32" spans="1:8" ht="18">
      <c r="A32" s="8"/>
      <c r="B32" s="8"/>
      <c r="C32" s="32" t="s">
        <v>75</v>
      </c>
      <c r="D32" s="33">
        <f>D25</f>
        <v>65443.624637628454</v>
      </c>
      <c r="E32" s="33"/>
      <c r="F32" s="33"/>
      <c r="G32" s="33">
        <f>G29+G25</f>
        <v>1572.9715798447251</v>
      </c>
      <c r="H32" s="33">
        <f>H29+H25</f>
        <v>67113.454073374945</v>
      </c>
    </row>
    <row r="33" spans="1:8" ht="18">
      <c r="A33" s="8">
        <v>8</v>
      </c>
      <c r="B33" s="31">
        <v>0.06</v>
      </c>
      <c r="C33" s="36" t="s">
        <v>76</v>
      </c>
      <c r="D33" s="33">
        <f>D32*B33</f>
        <v>3926.6174782577073</v>
      </c>
      <c r="E33" s="33"/>
      <c r="F33" s="33"/>
      <c r="G33" s="33">
        <f>G32*B33</f>
        <v>94.378294790683498</v>
      </c>
      <c r="H33" s="33">
        <f>H32*B33</f>
        <v>4026.8072444024965</v>
      </c>
    </row>
    <row r="34" spans="1:8" ht="18">
      <c r="A34" s="8"/>
      <c r="B34" s="8"/>
      <c r="C34" s="32" t="s">
        <v>39</v>
      </c>
      <c r="D34" s="33">
        <f t="shared" ref="D34:H34" si="1">D33+D32</f>
        <v>69370.242115886154</v>
      </c>
      <c r="E34" s="33"/>
      <c r="F34" s="33"/>
      <c r="G34" s="33">
        <f t="shared" si="1"/>
        <v>1667.3498746354085</v>
      </c>
      <c r="H34" s="33">
        <f t="shared" si="1"/>
        <v>71140.261317777447</v>
      </c>
    </row>
    <row r="35" spans="1:8" ht="18">
      <c r="A35" s="8">
        <v>9</v>
      </c>
      <c r="B35" s="37">
        <v>0.2</v>
      </c>
      <c r="C35" s="36" t="s">
        <v>77</v>
      </c>
      <c r="D35" s="33">
        <f>D34*B35</f>
        <v>13874.048423177232</v>
      </c>
      <c r="E35" s="33"/>
      <c r="F35" s="33"/>
      <c r="G35" s="33">
        <f>G34*B35</f>
        <v>333.46997492708169</v>
      </c>
      <c r="H35" s="33">
        <f>H34*B35</f>
        <v>14228.05226355549</v>
      </c>
    </row>
    <row r="36" spans="1:8" ht="18">
      <c r="A36" s="8"/>
      <c r="B36" s="8"/>
      <c r="C36" s="36"/>
      <c r="D36" s="34"/>
      <c r="E36" s="34"/>
      <c r="F36" s="34"/>
      <c r="G36" s="34"/>
      <c r="H36" s="34"/>
    </row>
    <row r="37" spans="1:8" ht="18">
      <c r="A37" s="8">
        <v>10</v>
      </c>
      <c r="B37" s="8"/>
      <c r="C37" s="7" t="s">
        <v>78</v>
      </c>
      <c r="D37" s="11">
        <f t="shared" ref="D37:G37" si="2">D35+D34</f>
        <v>83244.290539063382</v>
      </c>
      <c r="E37" s="11"/>
      <c r="F37" s="11"/>
      <c r="G37" s="11">
        <f t="shared" si="2"/>
        <v>2000.8198495624902</v>
      </c>
      <c r="H37" s="38">
        <f>H35+H34-H39</f>
        <v>85162.799859576728</v>
      </c>
    </row>
    <row r="38" spans="1:8" ht="18">
      <c r="A38" s="8"/>
      <c r="B38" s="8"/>
      <c r="C38" s="7"/>
      <c r="D38" s="33"/>
      <c r="E38" s="33"/>
      <c r="F38" s="33"/>
      <c r="G38" s="33"/>
      <c r="H38" s="33"/>
    </row>
    <row r="39" spans="1:8" ht="18">
      <c r="A39" s="8">
        <v>11</v>
      </c>
      <c r="B39" s="8"/>
      <c r="C39" s="7" t="s">
        <v>79</v>
      </c>
      <c r="D39" s="33"/>
      <c r="E39" s="33"/>
      <c r="F39" s="33"/>
      <c r="G39" s="33"/>
      <c r="H39" s="33">
        <f>H17*0.15*1.2</f>
        <v>205.51372175620881</v>
      </c>
    </row>
    <row r="41" spans="1:8" ht="18">
      <c r="B41" s="44"/>
      <c r="C41" s="45"/>
      <c r="D41" s="46"/>
      <c r="E41" s="47"/>
      <c r="F41" s="48"/>
      <c r="G41" s="49"/>
    </row>
    <row r="42" spans="1:8" ht="18">
      <c r="A42" s="66"/>
      <c r="B42" s="66"/>
      <c r="C42" s="57"/>
      <c r="D42" s="58"/>
      <c r="E42" s="59"/>
      <c r="F42" s="57"/>
      <c r="G42" s="66"/>
      <c r="H42" s="66"/>
    </row>
    <row r="43" spans="1:8" ht="18">
      <c r="A43" s="66"/>
      <c r="B43" s="66"/>
      <c r="C43" s="61"/>
      <c r="D43" s="62"/>
      <c r="E43" s="63"/>
      <c r="F43" s="57"/>
      <c r="G43" s="66"/>
      <c r="H43" s="66"/>
    </row>
    <row r="44" spans="1:8" ht="18">
      <c r="A44" s="66"/>
      <c r="B44" s="66"/>
      <c r="C44" s="57"/>
      <c r="D44" s="64"/>
      <c r="E44" s="65"/>
      <c r="F44" s="57"/>
      <c r="G44" s="66"/>
      <c r="H44" s="66"/>
    </row>
    <row r="45" spans="1:8" ht="18">
      <c r="A45" s="66"/>
      <c r="B45" s="66"/>
      <c r="C45" s="64"/>
      <c r="D45" s="64"/>
      <c r="E45" s="64"/>
      <c r="F45" s="64"/>
      <c r="G45" s="66"/>
      <c r="H45" s="66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3"/>
  <sheetViews>
    <sheetView view="pageBreakPreview" zoomScale="85" zoomScaleNormal="100" zoomScaleSheetLayoutView="85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710937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8.5703125" bestFit="1" customWidth="1"/>
    <col min="11" max="11" width="7.5703125" customWidth="1"/>
    <col min="12" max="12" width="14.57031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4" t="s">
        <v>16</v>
      </c>
      <c r="B1" s="248"/>
      <c r="C1" s="234"/>
      <c r="D1" s="234"/>
      <c r="E1" s="234"/>
      <c r="F1" s="234"/>
      <c r="G1" s="234"/>
      <c r="H1" s="249"/>
      <c r="I1" s="249"/>
      <c r="J1" s="234"/>
      <c r="K1" s="234"/>
      <c r="L1" s="234"/>
      <c r="M1" s="234"/>
      <c r="N1" s="234"/>
      <c r="O1" s="249"/>
      <c r="P1" s="249"/>
      <c r="Q1" s="249"/>
      <c r="R1" s="249"/>
    </row>
    <row r="2" spans="1:18" ht="42.75" customHeight="1">
      <c r="A2" s="250" t="s">
        <v>169</v>
      </c>
      <c r="B2" s="251"/>
      <c r="C2" s="250"/>
      <c r="D2" s="250"/>
      <c r="E2" s="250"/>
      <c r="F2" s="250"/>
      <c r="G2" s="250"/>
      <c r="H2" s="252"/>
      <c r="I2" s="252"/>
      <c r="J2" s="250"/>
      <c r="K2" s="250"/>
      <c r="L2" s="250"/>
      <c r="M2" s="250"/>
      <c r="N2" s="250"/>
      <c r="O2" s="252"/>
      <c r="P2" s="252"/>
      <c r="Q2" s="252"/>
      <c r="R2" s="252"/>
    </row>
    <row r="3" spans="1:18" ht="18">
      <c r="A3" s="255" t="s">
        <v>17</v>
      </c>
      <c r="B3" s="257" t="s">
        <v>18</v>
      </c>
      <c r="C3" s="255" t="s">
        <v>19</v>
      </c>
      <c r="D3" s="255" t="s">
        <v>20</v>
      </c>
      <c r="E3" s="255" t="s">
        <v>21</v>
      </c>
      <c r="F3" s="253" t="s">
        <v>22</v>
      </c>
      <c r="G3" s="253"/>
      <c r="H3" s="254"/>
      <c r="I3" s="254"/>
      <c r="J3" s="253"/>
      <c r="K3" s="253"/>
      <c r="L3" s="253"/>
      <c r="M3" s="253"/>
      <c r="N3" s="253"/>
      <c r="O3" s="254"/>
      <c r="P3" s="256" t="s">
        <v>23</v>
      </c>
      <c r="Q3" s="256" t="s">
        <v>24</v>
      </c>
      <c r="R3" s="256" t="s">
        <v>25</v>
      </c>
    </row>
    <row r="4" spans="1:18" ht="18">
      <c r="A4" s="255"/>
      <c r="B4" s="257"/>
      <c r="C4" s="255"/>
      <c r="D4" s="255"/>
      <c r="E4" s="255"/>
      <c r="F4" s="253" t="s">
        <v>26</v>
      </c>
      <c r="G4" s="253"/>
      <c r="H4" s="254" t="s">
        <v>27</v>
      </c>
      <c r="I4" s="254"/>
      <c r="J4" s="253" t="s">
        <v>28</v>
      </c>
      <c r="K4" s="253"/>
      <c r="L4" s="253"/>
      <c r="M4" s="253"/>
      <c r="N4" s="253"/>
      <c r="O4" s="254"/>
      <c r="P4" s="256"/>
      <c r="Q4" s="256"/>
      <c r="R4" s="256"/>
    </row>
    <row r="5" spans="1:18">
      <c r="A5" s="255"/>
      <c r="B5" s="257"/>
      <c r="C5" s="255"/>
      <c r="D5" s="255"/>
      <c r="E5" s="255"/>
      <c r="F5" s="255" t="s">
        <v>29</v>
      </c>
      <c r="G5" s="255" t="s">
        <v>30</v>
      </c>
      <c r="H5" s="256" t="s">
        <v>31</v>
      </c>
      <c r="I5" s="256" t="s">
        <v>32</v>
      </c>
      <c r="J5" s="255" t="s">
        <v>33</v>
      </c>
      <c r="K5" s="255" t="s">
        <v>34</v>
      </c>
      <c r="L5" s="255" t="s">
        <v>35</v>
      </c>
      <c r="M5" s="255" t="s">
        <v>36</v>
      </c>
      <c r="N5" s="255" t="s">
        <v>37</v>
      </c>
      <c r="O5" s="256" t="s">
        <v>38</v>
      </c>
      <c r="P5" s="256"/>
      <c r="Q5" s="256"/>
      <c r="R5" s="256"/>
    </row>
    <row r="6" spans="1:18">
      <c r="A6" s="255"/>
      <c r="B6" s="257"/>
      <c r="C6" s="255"/>
      <c r="D6" s="255"/>
      <c r="E6" s="255"/>
      <c r="F6" s="255"/>
      <c r="G6" s="255"/>
      <c r="H6" s="256"/>
      <c r="I6" s="256"/>
      <c r="J6" s="255"/>
      <c r="K6" s="255"/>
      <c r="L6" s="255"/>
      <c r="M6" s="255"/>
      <c r="N6" s="255"/>
      <c r="O6" s="256"/>
      <c r="P6" s="256"/>
      <c r="Q6" s="256"/>
      <c r="R6" s="256"/>
    </row>
    <row r="7" spans="1:18" ht="18">
      <c r="A7" s="255"/>
      <c r="B7" s="257"/>
      <c r="C7" s="255"/>
      <c r="D7" s="255"/>
      <c r="E7" s="255"/>
      <c r="F7" s="255"/>
      <c r="G7" s="255"/>
      <c r="H7" s="160">
        <v>2.7635000000000001</v>
      </c>
      <c r="I7" s="69">
        <v>3.05376</v>
      </c>
      <c r="J7" s="255"/>
      <c r="K7" s="255"/>
      <c r="L7" s="161" t="s">
        <v>134</v>
      </c>
      <c r="M7" s="255"/>
      <c r="N7" s="255"/>
      <c r="O7" s="85">
        <v>1.2123699999999999</v>
      </c>
      <c r="P7" s="256"/>
      <c r="Q7" s="256"/>
      <c r="R7" s="256"/>
    </row>
    <row r="8" spans="1:18" ht="18">
      <c r="A8" s="162">
        <v>1</v>
      </c>
      <c r="B8" s="163">
        <v>2</v>
      </c>
      <c r="C8" s="162">
        <v>3</v>
      </c>
      <c r="D8" s="162">
        <v>4</v>
      </c>
      <c r="E8" s="162">
        <v>5</v>
      </c>
      <c r="F8" s="162">
        <v>6</v>
      </c>
      <c r="G8" s="162">
        <v>7</v>
      </c>
      <c r="H8" s="164">
        <v>8</v>
      </c>
      <c r="I8" s="164">
        <v>9</v>
      </c>
      <c r="J8" s="162">
        <v>10</v>
      </c>
      <c r="K8" s="162">
        <v>11</v>
      </c>
      <c r="L8" s="162">
        <v>12</v>
      </c>
      <c r="M8" s="162">
        <v>13</v>
      </c>
      <c r="N8" s="162">
        <v>14</v>
      </c>
      <c r="O8" s="164">
        <v>15</v>
      </c>
      <c r="P8" s="164">
        <v>16</v>
      </c>
      <c r="Q8" s="164">
        <v>17</v>
      </c>
      <c r="R8" s="164">
        <v>18</v>
      </c>
    </row>
    <row r="9" spans="1:18" s="67" customFormat="1" ht="18">
      <c r="A9" s="86" t="s">
        <v>103</v>
      </c>
      <c r="B9" s="86"/>
      <c r="C9" s="86" t="s">
        <v>102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</row>
    <row r="10" spans="1:18" s="67" customFormat="1" ht="54">
      <c r="A10" s="141">
        <v>1</v>
      </c>
      <c r="B10" s="156" t="s">
        <v>180</v>
      </c>
      <c r="C10" s="146" t="s">
        <v>256</v>
      </c>
      <c r="D10" s="141" t="s">
        <v>105</v>
      </c>
      <c r="E10" s="141">
        <v>1.4800000000000001E-2</v>
      </c>
      <c r="F10" s="141"/>
      <c r="G10" s="141">
        <f>75+31.5</f>
        <v>106.5</v>
      </c>
      <c r="H10" s="148"/>
      <c r="I10" s="148">
        <f t="shared" ref="I10:I13" si="0">G10*I$7</f>
        <v>325.22543999999999</v>
      </c>
      <c r="J10" s="146"/>
      <c r="K10" s="141"/>
      <c r="L10" s="141"/>
      <c r="M10" s="141"/>
      <c r="N10" s="141"/>
      <c r="O10" s="148"/>
      <c r="P10" s="148">
        <f>H10+I10+O10</f>
        <v>325.22543999999999</v>
      </c>
      <c r="Q10" s="148"/>
      <c r="R10" s="148">
        <f>P10*E10</f>
        <v>4.8133365120000002</v>
      </c>
    </row>
    <row r="11" spans="1:18" s="67" customFormat="1" ht="54">
      <c r="A11" s="141">
        <v>2</v>
      </c>
      <c r="B11" s="142" t="s">
        <v>174</v>
      </c>
      <c r="C11" s="146" t="s">
        <v>175</v>
      </c>
      <c r="D11" s="141" t="s">
        <v>176</v>
      </c>
      <c r="E11" s="147">
        <v>0.14799999999999999</v>
      </c>
      <c r="F11" s="141">
        <v>0.56000000000000005</v>
      </c>
      <c r="G11" s="119">
        <f>4.76+(0.5*5)+8.34</f>
        <v>15.6</v>
      </c>
      <c r="H11" s="148">
        <f t="shared" ref="H11" si="1">F11*H$7</f>
        <v>1.5475600000000003</v>
      </c>
      <c r="I11" s="148">
        <f t="shared" si="0"/>
        <v>47.638655999999997</v>
      </c>
      <c r="J11" s="146" t="s">
        <v>94</v>
      </c>
      <c r="K11" s="141" t="s">
        <v>90</v>
      </c>
      <c r="L11" s="90"/>
      <c r="M11" s="141">
        <v>10</v>
      </c>
      <c r="N11" s="141">
        <v>0.2</v>
      </c>
      <c r="O11" s="148">
        <f>N11*M11*O$7</f>
        <v>2.4247399999999999</v>
      </c>
      <c r="P11" s="148">
        <f>H11+I11+O11</f>
        <v>51.610955999999995</v>
      </c>
      <c r="Q11" s="148">
        <f>O11*E11</f>
        <v>0.35886151999999999</v>
      </c>
      <c r="R11" s="148">
        <f>P11*E11</f>
        <v>7.6384214879999988</v>
      </c>
    </row>
    <row r="12" spans="1:18" s="67" customFormat="1" ht="54">
      <c r="A12" s="141">
        <v>3</v>
      </c>
      <c r="B12" s="156" t="s">
        <v>180</v>
      </c>
      <c r="C12" s="146" t="s">
        <v>256</v>
      </c>
      <c r="D12" s="141" t="s">
        <v>105</v>
      </c>
      <c r="E12" s="141">
        <v>1.0623</v>
      </c>
      <c r="F12" s="141"/>
      <c r="G12" s="141">
        <f>75+31.5</f>
        <v>106.5</v>
      </c>
      <c r="H12" s="148"/>
      <c r="I12" s="148">
        <f t="shared" si="0"/>
        <v>325.22543999999999</v>
      </c>
      <c r="J12" s="146"/>
      <c r="K12" s="141"/>
      <c r="L12" s="141"/>
      <c r="M12" s="141"/>
      <c r="N12" s="141"/>
      <c r="O12" s="148"/>
      <c r="P12" s="148">
        <f>H12+I12+O12</f>
        <v>325.22543999999999</v>
      </c>
      <c r="Q12" s="148"/>
      <c r="R12" s="148">
        <f>P12*E12</f>
        <v>345.48698491200003</v>
      </c>
    </row>
    <row r="13" spans="1:18" s="67" customFormat="1" ht="36">
      <c r="A13" s="141">
        <v>4</v>
      </c>
      <c r="B13" s="156" t="s">
        <v>128</v>
      </c>
      <c r="C13" s="84" t="s">
        <v>106</v>
      </c>
      <c r="D13" s="141" t="s">
        <v>83</v>
      </c>
      <c r="E13" s="165">
        <v>1.0623</v>
      </c>
      <c r="F13" s="141">
        <f>5.92+1.74</f>
        <v>7.66</v>
      </c>
      <c r="G13" s="141">
        <f>187.67+13.35</f>
        <v>201.01999999999998</v>
      </c>
      <c r="H13" s="148">
        <f t="shared" ref="H13" si="2">F13*H$7</f>
        <v>21.168410000000002</v>
      </c>
      <c r="I13" s="148">
        <f t="shared" si="0"/>
        <v>613.86683519999997</v>
      </c>
      <c r="J13" s="146"/>
      <c r="K13" s="141"/>
      <c r="L13" s="141"/>
      <c r="M13" s="141"/>
      <c r="N13" s="141"/>
      <c r="O13" s="148"/>
      <c r="P13" s="148">
        <f>H13+I13+O13</f>
        <v>635.03524519999996</v>
      </c>
      <c r="Q13" s="148"/>
      <c r="R13" s="148">
        <f>P13*E13</f>
        <v>674.59794097596</v>
      </c>
    </row>
    <row r="14" spans="1:18" s="67" customFormat="1" ht="18">
      <c r="A14" s="141">
        <v>5</v>
      </c>
      <c r="B14" s="157" t="s">
        <v>130</v>
      </c>
      <c r="C14" s="166" t="s">
        <v>181</v>
      </c>
      <c r="D14" s="91" t="s">
        <v>84</v>
      </c>
      <c r="E14" s="94">
        <f>1062.3*1.95</f>
        <v>2071.4849999999997</v>
      </c>
      <c r="F14" s="141"/>
      <c r="G14" s="119"/>
      <c r="H14" s="148"/>
      <c r="I14" s="147">
        <v>0.184</v>
      </c>
      <c r="J14" s="166"/>
      <c r="K14" s="141"/>
      <c r="L14" s="141"/>
      <c r="M14" s="141"/>
      <c r="N14" s="141"/>
      <c r="O14" s="148"/>
      <c r="P14" s="148">
        <f>H14+I14+O14</f>
        <v>0.184</v>
      </c>
      <c r="Q14" s="148"/>
      <c r="R14" s="148">
        <f>P14*E14</f>
        <v>381.15323999999993</v>
      </c>
    </row>
    <row r="15" spans="1:18" s="67" customFormat="1" ht="18">
      <c r="A15" s="86" t="s">
        <v>107</v>
      </c>
      <c r="B15" s="86"/>
      <c r="C15" s="86" t="s">
        <v>177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</row>
    <row r="16" spans="1:18" s="67" customFormat="1" ht="36">
      <c r="A16" s="141">
        <v>1</v>
      </c>
      <c r="B16" s="141" t="s">
        <v>139</v>
      </c>
      <c r="C16" s="146" t="s">
        <v>140</v>
      </c>
      <c r="D16" s="141" t="s">
        <v>85</v>
      </c>
      <c r="E16" s="147">
        <v>27.225999999999999</v>
      </c>
      <c r="F16" s="141"/>
      <c r="G16" s="141">
        <v>0.45</v>
      </c>
      <c r="H16" s="148"/>
      <c r="I16" s="148">
        <f>G16*I$7</f>
        <v>1.3741920000000001</v>
      </c>
      <c r="J16" s="146"/>
      <c r="K16" s="141"/>
      <c r="L16" s="141"/>
      <c r="M16" s="141"/>
      <c r="N16" s="141"/>
      <c r="O16" s="148"/>
      <c r="P16" s="148">
        <f>H16+I16+O16</f>
        <v>1.3741920000000001</v>
      </c>
      <c r="Q16" s="148"/>
      <c r="R16" s="148">
        <f>P16*E16</f>
        <v>37.413751392000002</v>
      </c>
    </row>
    <row r="17" spans="1:18" s="67" customFormat="1" ht="72">
      <c r="A17" s="91">
        <v>2</v>
      </c>
      <c r="B17" s="92" t="s">
        <v>141</v>
      </c>
      <c r="C17" s="93" t="s">
        <v>178</v>
      </c>
      <c r="D17" s="91" t="s">
        <v>142</v>
      </c>
      <c r="E17" s="147">
        <v>27.225999999999999</v>
      </c>
      <c r="F17" s="149">
        <f>2.08+0.006</f>
        <v>2.0859999999999999</v>
      </c>
      <c r="G17" s="149">
        <v>4.74</v>
      </c>
      <c r="H17" s="148">
        <f>F17*H$7</f>
        <v>5.7646609999999994</v>
      </c>
      <c r="I17" s="148">
        <f>G17*I$7</f>
        <v>14.474822400000001</v>
      </c>
      <c r="J17" s="93" t="s">
        <v>143</v>
      </c>
      <c r="K17" s="91" t="s">
        <v>84</v>
      </c>
      <c r="L17" s="91" t="s">
        <v>144</v>
      </c>
      <c r="M17" s="94">
        <v>12.21</v>
      </c>
      <c r="N17" s="91">
        <v>27</v>
      </c>
      <c r="O17" s="94">
        <f>N17*M17*O$7/1.02</f>
        <v>391.84511558823527</v>
      </c>
      <c r="P17" s="94">
        <f>H17+I17+O17</f>
        <v>412.08459898823526</v>
      </c>
      <c r="Q17" s="94">
        <f>O17*E17</f>
        <v>10668.375117005293</v>
      </c>
      <c r="R17" s="94">
        <f>P17*E17</f>
        <v>11219.415292053693</v>
      </c>
    </row>
    <row r="18" spans="1:18" s="67" customFormat="1" ht="18">
      <c r="A18" s="262">
        <v>3</v>
      </c>
      <c r="B18" s="264" t="s">
        <v>88</v>
      </c>
      <c r="C18" s="261" t="s">
        <v>179</v>
      </c>
      <c r="D18" s="265" t="s">
        <v>85</v>
      </c>
      <c r="E18" s="266">
        <v>27.225999999999999</v>
      </c>
      <c r="F18" s="262">
        <v>1.74</v>
      </c>
      <c r="G18" s="262">
        <v>11.06</v>
      </c>
      <c r="H18" s="258">
        <f>F18*H$7</f>
        <v>4.8084899999999999</v>
      </c>
      <c r="I18" s="258">
        <f t="shared" ref="I18:I21" si="3">G18*I$7</f>
        <v>33.774585600000002</v>
      </c>
      <c r="J18" s="93" t="s">
        <v>89</v>
      </c>
      <c r="K18" s="141" t="s">
        <v>90</v>
      </c>
      <c r="L18" s="91" t="s">
        <v>91</v>
      </c>
      <c r="M18" s="91">
        <v>18.899999999999999</v>
      </c>
      <c r="N18" s="91">
        <v>4</v>
      </c>
      <c r="O18" s="269">
        <f>((N18*M18)+(N19*M19)+(N20*M20))*O$7</f>
        <v>99.656813999999983</v>
      </c>
      <c r="P18" s="258">
        <f>H18+I18+O18</f>
        <v>138.23988959999997</v>
      </c>
      <c r="Q18" s="258">
        <f>O18*E18</f>
        <v>2713.2564179639994</v>
      </c>
      <c r="R18" s="258">
        <f>P18*E18</f>
        <v>3763.7192342495991</v>
      </c>
    </row>
    <row r="19" spans="1:18" s="67" customFormat="1" ht="18">
      <c r="A19" s="262"/>
      <c r="B19" s="264"/>
      <c r="C19" s="261"/>
      <c r="D19" s="262"/>
      <c r="E19" s="266"/>
      <c r="F19" s="262"/>
      <c r="G19" s="262"/>
      <c r="H19" s="258"/>
      <c r="I19" s="258"/>
      <c r="J19" s="93" t="s">
        <v>92</v>
      </c>
      <c r="K19" s="141" t="s">
        <v>90</v>
      </c>
      <c r="L19" s="91" t="s">
        <v>93</v>
      </c>
      <c r="M19" s="91">
        <v>1.5</v>
      </c>
      <c r="N19" s="91">
        <v>4</v>
      </c>
      <c r="O19" s="269"/>
      <c r="P19" s="258"/>
      <c r="Q19" s="258"/>
      <c r="R19" s="258"/>
    </row>
    <row r="20" spans="1:18" s="67" customFormat="1" ht="18">
      <c r="A20" s="262"/>
      <c r="B20" s="264"/>
      <c r="C20" s="261"/>
      <c r="D20" s="262"/>
      <c r="E20" s="266"/>
      <c r="F20" s="262"/>
      <c r="G20" s="262"/>
      <c r="H20" s="258"/>
      <c r="I20" s="258"/>
      <c r="J20" s="93" t="s">
        <v>94</v>
      </c>
      <c r="K20" s="91" t="s">
        <v>90</v>
      </c>
      <c r="L20" s="95"/>
      <c r="M20" s="91">
        <v>3</v>
      </c>
      <c r="N20" s="91">
        <v>0.2</v>
      </c>
      <c r="O20" s="269"/>
      <c r="P20" s="258"/>
      <c r="Q20" s="258"/>
      <c r="R20" s="258"/>
    </row>
    <row r="21" spans="1:18" s="67" customFormat="1" ht="54">
      <c r="A21" s="91">
        <v>4</v>
      </c>
      <c r="B21" s="91" t="s">
        <v>145</v>
      </c>
      <c r="C21" s="93" t="s">
        <v>146</v>
      </c>
      <c r="D21" s="91" t="s">
        <v>84</v>
      </c>
      <c r="E21" s="96">
        <f>(4.12*2722.6)/1000</f>
        <v>11.217111999999998</v>
      </c>
      <c r="F21" s="91"/>
      <c r="G21" s="91">
        <v>2.2000000000000002</v>
      </c>
      <c r="H21" s="94"/>
      <c r="I21" s="148">
        <f t="shared" si="3"/>
        <v>6.7182720000000007</v>
      </c>
      <c r="J21" s="93" t="s">
        <v>123</v>
      </c>
      <c r="K21" s="91" t="s">
        <v>84</v>
      </c>
      <c r="L21" s="149" t="s">
        <v>259</v>
      </c>
      <c r="M21" s="94">
        <v>1.03</v>
      </c>
      <c r="N21" s="91">
        <v>165</v>
      </c>
      <c r="O21" s="94">
        <f>N21*M21*O$7</f>
        <v>206.0422815</v>
      </c>
      <c r="P21" s="94">
        <f>H21+I21+O21</f>
        <v>212.76055350000001</v>
      </c>
      <c r="Q21" s="94">
        <f>O21*E21</f>
        <v>2311.1993483210276</v>
      </c>
      <c r="R21" s="94">
        <f>P21*E21</f>
        <v>2386.558957791492</v>
      </c>
    </row>
    <row r="22" spans="1:18" s="67" customFormat="1" ht="18">
      <c r="A22" s="259">
        <v>5</v>
      </c>
      <c r="B22" s="260" t="s">
        <v>151</v>
      </c>
      <c r="C22" s="261" t="s">
        <v>266</v>
      </c>
      <c r="D22" s="262" t="s">
        <v>87</v>
      </c>
      <c r="E22" s="263">
        <v>2722.6</v>
      </c>
      <c r="F22" s="262">
        <v>0.14000000000000001</v>
      </c>
      <c r="G22" s="262">
        <v>7.3999999999999996E-2</v>
      </c>
      <c r="H22" s="258">
        <f t="shared" ref="H22:I22" si="4">F22*H$7</f>
        <v>0.38689000000000007</v>
      </c>
      <c r="I22" s="258">
        <f t="shared" si="4"/>
        <v>0.22597824</v>
      </c>
      <c r="J22" s="146" t="s">
        <v>95</v>
      </c>
      <c r="K22" s="141" t="s">
        <v>90</v>
      </c>
      <c r="L22" s="91" t="s">
        <v>116</v>
      </c>
      <c r="M22" s="97">
        <v>0.14599999999999999</v>
      </c>
      <c r="N22" s="91">
        <v>6</v>
      </c>
      <c r="O22" s="258">
        <f>((N22*M22)+(N23*M23))*O$7</f>
        <v>1.0668855999999998</v>
      </c>
      <c r="P22" s="258">
        <f>H22+I22+O22</f>
        <v>1.6797538399999998</v>
      </c>
      <c r="Q22" s="258">
        <f>O22*E22</f>
        <v>2904.702734559999</v>
      </c>
      <c r="R22" s="258">
        <f>P22*E22</f>
        <v>4573.2978047839997</v>
      </c>
    </row>
    <row r="23" spans="1:18" s="67" customFormat="1" ht="18">
      <c r="A23" s="259"/>
      <c r="B23" s="260"/>
      <c r="C23" s="261"/>
      <c r="D23" s="262"/>
      <c r="E23" s="263"/>
      <c r="F23" s="262"/>
      <c r="G23" s="262"/>
      <c r="H23" s="258"/>
      <c r="I23" s="258"/>
      <c r="J23" s="146" t="s">
        <v>94</v>
      </c>
      <c r="K23" s="141" t="s">
        <v>90</v>
      </c>
      <c r="L23" s="95"/>
      <c r="M23" s="97">
        <v>0.02</v>
      </c>
      <c r="N23" s="91">
        <v>0.2</v>
      </c>
      <c r="O23" s="258"/>
      <c r="P23" s="258"/>
      <c r="Q23" s="258"/>
      <c r="R23" s="258"/>
    </row>
    <row r="24" spans="1:18" s="67" customFormat="1" ht="18">
      <c r="A24" s="86" t="s">
        <v>108</v>
      </c>
      <c r="B24" s="86"/>
      <c r="C24" s="86" t="s">
        <v>182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</row>
    <row r="25" spans="1:18" s="67" customFormat="1" ht="18">
      <c r="A25" s="262">
        <v>1</v>
      </c>
      <c r="B25" s="267" t="s">
        <v>183</v>
      </c>
      <c r="C25" s="261" t="s">
        <v>184</v>
      </c>
      <c r="D25" s="265" t="s">
        <v>87</v>
      </c>
      <c r="E25" s="268">
        <v>60</v>
      </c>
      <c r="F25" s="262">
        <v>1.67E-2</v>
      </c>
      <c r="G25" s="262">
        <v>4.7699999999999999E-2</v>
      </c>
      <c r="H25" s="258">
        <f t="shared" ref="H25:I25" si="5">F25*H$7</f>
        <v>4.6150450000000003E-2</v>
      </c>
      <c r="I25" s="258">
        <f t="shared" si="5"/>
        <v>0.145664352</v>
      </c>
      <c r="J25" s="146" t="s">
        <v>95</v>
      </c>
      <c r="K25" s="141" t="s">
        <v>90</v>
      </c>
      <c r="L25" s="91" t="s">
        <v>116</v>
      </c>
      <c r="M25" s="91">
        <v>0.124</v>
      </c>
      <c r="N25" s="91">
        <v>6</v>
      </c>
      <c r="O25" s="258">
        <f>((N25*M25)+(N26*M26))*O$7</f>
        <v>0.90370059799999991</v>
      </c>
      <c r="P25" s="258">
        <f>H25+I25+O25</f>
        <v>1.0955154</v>
      </c>
      <c r="Q25" s="258">
        <f>O25*E25</f>
        <v>54.222035879999993</v>
      </c>
      <c r="R25" s="258">
        <f>P25*E25</f>
        <v>65.730924000000002</v>
      </c>
    </row>
    <row r="26" spans="1:18" s="67" customFormat="1" ht="18">
      <c r="A26" s="262"/>
      <c r="B26" s="267"/>
      <c r="C26" s="261"/>
      <c r="D26" s="262"/>
      <c r="E26" s="268"/>
      <c r="F26" s="262"/>
      <c r="G26" s="262"/>
      <c r="H26" s="258"/>
      <c r="I26" s="258"/>
      <c r="J26" s="146" t="s">
        <v>94</v>
      </c>
      <c r="K26" s="141" t="s">
        <v>90</v>
      </c>
      <c r="L26" s="129"/>
      <c r="M26" s="91">
        <v>7.0000000000000001E-3</v>
      </c>
      <c r="N26" s="91">
        <v>0.2</v>
      </c>
      <c r="O26" s="258"/>
      <c r="P26" s="258"/>
      <c r="Q26" s="258"/>
      <c r="R26" s="258"/>
    </row>
    <row r="27" spans="1:18" s="67" customFormat="1" ht="18">
      <c r="A27" s="86" t="s">
        <v>119</v>
      </c>
      <c r="B27" s="86"/>
      <c r="C27" s="86" t="s">
        <v>148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</row>
    <row r="28" spans="1:18" s="67" customFormat="1" ht="36">
      <c r="A28" s="141">
        <v>1</v>
      </c>
      <c r="B28" s="141" t="s">
        <v>139</v>
      </c>
      <c r="C28" s="146" t="s">
        <v>140</v>
      </c>
      <c r="D28" s="141" t="s">
        <v>85</v>
      </c>
      <c r="E28" s="148">
        <v>4.75</v>
      </c>
      <c r="F28" s="141"/>
      <c r="G28" s="141">
        <v>0.45</v>
      </c>
      <c r="H28" s="148"/>
      <c r="I28" s="148">
        <f>G28*I$7</f>
        <v>1.3741920000000001</v>
      </c>
      <c r="J28" s="146"/>
      <c r="K28" s="141"/>
      <c r="L28" s="91"/>
      <c r="M28" s="91"/>
      <c r="N28" s="91"/>
      <c r="O28" s="148"/>
      <c r="P28" s="148">
        <f>H28+I28+O28</f>
        <v>1.3741920000000001</v>
      </c>
      <c r="Q28" s="148"/>
      <c r="R28" s="148">
        <f>P28*E28</f>
        <v>6.527412</v>
      </c>
    </row>
    <row r="29" spans="1:18" s="67" customFormat="1" ht="72">
      <c r="A29" s="91">
        <v>2</v>
      </c>
      <c r="B29" s="92" t="s">
        <v>141</v>
      </c>
      <c r="C29" s="93" t="s">
        <v>149</v>
      </c>
      <c r="D29" s="91" t="s">
        <v>142</v>
      </c>
      <c r="E29" s="148">
        <v>4.75</v>
      </c>
      <c r="F29" s="149">
        <f>2.08+0.006</f>
        <v>2.0859999999999999</v>
      </c>
      <c r="G29" s="149">
        <v>4.74</v>
      </c>
      <c r="H29" s="148">
        <f>F29*H$7</f>
        <v>5.7646609999999994</v>
      </c>
      <c r="I29" s="148">
        <f>G29*I$7</f>
        <v>14.474822400000001</v>
      </c>
      <c r="J29" s="93" t="s">
        <v>150</v>
      </c>
      <c r="K29" s="91" t="s">
        <v>84</v>
      </c>
      <c r="L29" s="91" t="s">
        <v>144</v>
      </c>
      <c r="M29" s="94">
        <v>7.32</v>
      </c>
      <c r="N29" s="91">
        <v>27</v>
      </c>
      <c r="O29" s="94">
        <f>N29*M29*O$7/1.02</f>
        <v>234.91451647058824</v>
      </c>
      <c r="P29" s="94">
        <f>H29+I29+O29</f>
        <v>255.15399987058825</v>
      </c>
      <c r="Q29" s="94">
        <f>O29*E29</f>
        <v>1115.8439532352941</v>
      </c>
      <c r="R29" s="94">
        <f>P29*E29</f>
        <v>1211.9814993852942</v>
      </c>
    </row>
    <row r="30" spans="1:18" s="67" customFormat="1" ht="18">
      <c r="A30" s="259">
        <v>3</v>
      </c>
      <c r="B30" s="260" t="s">
        <v>151</v>
      </c>
      <c r="C30" s="261" t="s">
        <v>147</v>
      </c>
      <c r="D30" s="262" t="s">
        <v>87</v>
      </c>
      <c r="E30" s="268">
        <v>475</v>
      </c>
      <c r="F30" s="262">
        <v>0.14000000000000001</v>
      </c>
      <c r="G30" s="262">
        <v>7.3999999999999996E-2</v>
      </c>
      <c r="H30" s="258">
        <f t="shared" ref="H30:I30" si="6">F30*H$7</f>
        <v>0.38689000000000007</v>
      </c>
      <c r="I30" s="258">
        <f t="shared" si="6"/>
        <v>0.22597824</v>
      </c>
      <c r="J30" s="146" t="s">
        <v>95</v>
      </c>
      <c r="K30" s="141" t="s">
        <v>90</v>
      </c>
      <c r="L30" s="91" t="s">
        <v>116</v>
      </c>
      <c r="M30" s="97">
        <v>0.14599999999999999</v>
      </c>
      <c r="N30" s="91">
        <v>6</v>
      </c>
      <c r="O30" s="258">
        <f>((N30*M30)+(N31*M31))*O$7</f>
        <v>1.0668855999999998</v>
      </c>
      <c r="P30" s="258">
        <f>H30+I30+O30</f>
        <v>1.6797538399999998</v>
      </c>
      <c r="Q30" s="258">
        <f>O30*E30</f>
        <v>506.77065999999991</v>
      </c>
      <c r="R30" s="258">
        <f>P30*E30</f>
        <v>797.88307399999997</v>
      </c>
    </row>
    <row r="31" spans="1:18" s="67" customFormat="1" ht="18">
      <c r="A31" s="259"/>
      <c r="B31" s="260"/>
      <c r="C31" s="261"/>
      <c r="D31" s="262"/>
      <c r="E31" s="268"/>
      <c r="F31" s="262"/>
      <c r="G31" s="262"/>
      <c r="H31" s="258"/>
      <c r="I31" s="258"/>
      <c r="J31" s="146" t="s">
        <v>94</v>
      </c>
      <c r="K31" s="141" t="s">
        <v>90</v>
      </c>
      <c r="L31" s="95"/>
      <c r="M31" s="97">
        <v>0.02</v>
      </c>
      <c r="N31" s="91">
        <v>0.2</v>
      </c>
      <c r="O31" s="258"/>
      <c r="P31" s="258"/>
      <c r="Q31" s="258"/>
      <c r="R31" s="258"/>
    </row>
    <row r="32" spans="1:18" s="67" customFormat="1" ht="54">
      <c r="A32" s="267">
        <v>4</v>
      </c>
      <c r="B32" s="267" t="s">
        <v>152</v>
      </c>
      <c r="C32" s="261" t="s">
        <v>153</v>
      </c>
      <c r="D32" s="267" t="s">
        <v>129</v>
      </c>
      <c r="E32" s="267">
        <v>399.6</v>
      </c>
      <c r="F32" s="267">
        <v>0.59199999999999997</v>
      </c>
      <c r="G32" s="267">
        <v>7.1000000000000004E-3</v>
      </c>
      <c r="H32" s="258">
        <f t="shared" ref="H32:I32" si="7">F32*H$7</f>
        <v>1.6359919999999999</v>
      </c>
      <c r="I32" s="258">
        <f t="shared" si="7"/>
        <v>2.1681696E-2</v>
      </c>
      <c r="J32" s="146" t="s">
        <v>154</v>
      </c>
      <c r="K32" s="156" t="s">
        <v>129</v>
      </c>
      <c r="L32" s="149" t="s">
        <v>155</v>
      </c>
      <c r="M32" s="97">
        <v>1</v>
      </c>
      <c r="N32" s="149">
        <v>6</v>
      </c>
      <c r="O32" s="266">
        <f>((N32*M32)+(N33*M33)/1.02+(N34*M34))*O$7</f>
        <v>9.3920425915098029</v>
      </c>
      <c r="P32" s="258">
        <f>H32+I32+O32</f>
        <v>11.049716287509803</v>
      </c>
      <c r="Q32" s="258">
        <f>O32*E32</f>
        <v>3753.0602195673173</v>
      </c>
      <c r="R32" s="258">
        <f>P32*E32</f>
        <v>4415.4666284889172</v>
      </c>
    </row>
    <row r="33" spans="1:18" s="67" customFormat="1" ht="18">
      <c r="A33" s="267"/>
      <c r="B33" s="267"/>
      <c r="C33" s="261"/>
      <c r="D33" s="267"/>
      <c r="E33" s="267"/>
      <c r="F33" s="267"/>
      <c r="G33" s="267"/>
      <c r="H33" s="258"/>
      <c r="I33" s="258"/>
      <c r="J33" s="146" t="s">
        <v>97</v>
      </c>
      <c r="K33" s="141" t="s">
        <v>90</v>
      </c>
      <c r="L33" s="91" t="s">
        <v>96</v>
      </c>
      <c r="M33" s="97">
        <v>5.8999999999999997E-2</v>
      </c>
      <c r="N33" s="91">
        <v>29.93</v>
      </c>
      <c r="O33" s="266"/>
      <c r="P33" s="258"/>
      <c r="Q33" s="258"/>
      <c r="R33" s="258"/>
    </row>
    <row r="34" spans="1:18" s="67" customFormat="1" ht="18">
      <c r="A34" s="267"/>
      <c r="B34" s="267"/>
      <c r="C34" s="261"/>
      <c r="D34" s="267"/>
      <c r="E34" s="267"/>
      <c r="F34" s="267"/>
      <c r="G34" s="267"/>
      <c r="H34" s="258"/>
      <c r="I34" s="258"/>
      <c r="J34" s="146" t="s">
        <v>117</v>
      </c>
      <c r="K34" s="141" t="s">
        <v>90</v>
      </c>
      <c r="L34" s="95" t="s">
        <v>118</v>
      </c>
      <c r="M34" s="97">
        <v>5.9999999999999995E-4</v>
      </c>
      <c r="N34" s="91">
        <v>26</v>
      </c>
      <c r="O34" s="266"/>
      <c r="P34" s="258"/>
      <c r="Q34" s="258"/>
      <c r="R34" s="258"/>
    </row>
    <row r="35" spans="1:18" s="67" customFormat="1" ht="18">
      <c r="A35" s="273">
        <v>5</v>
      </c>
      <c r="B35" s="274" t="s">
        <v>185</v>
      </c>
      <c r="C35" s="275" t="s">
        <v>186</v>
      </c>
      <c r="D35" s="276" t="s">
        <v>86</v>
      </c>
      <c r="E35" s="277">
        <f>126.8*0.1*0.2</f>
        <v>2.536</v>
      </c>
      <c r="F35" s="270">
        <v>3.12</v>
      </c>
      <c r="G35" s="270">
        <v>1.27</v>
      </c>
      <c r="H35" s="271">
        <f>F35*H$7</f>
        <v>8.6221200000000007</v>
      </c>
      <c r="I35" s="271">
        <f t="shared" ref="I35" si="8">G35*I$7</f>
        <v>3.8782752</v>
      </c>
      <c r="J35" s="158" t="s">
        <v>97</v>
      </c>
      <c r="K35" s="159" t="s">
        <v>86</v>
      </c>
      <c r="L35" s="91" t="s">
        <v>96</v>
      </c>
      <c r="M35" s="149">
        <v>1.0149999999999999</v>
      </c>
      <c r="N35" s="91">
        <v>29.93</v>
      </c>
      <c r="O35" s="272">
        <f>((N35*M35)/1.02+(N36*M36)+(N37*M37)+(N38*M38)+(N39*M39))*O$7</f>
        <v>46.964920376311362</v>
      </c>
      <c r="P35" s="271">
        <f>H35+I35+O35</f>
        <v>59.465315576311362</v>
      </c>
      <c r="Q35" s="271">
        <f>O35*E35</f>
        <v>119.10303807432561</v>
      </c>
      <c r="R35" s="271">
        <f>P35*E35</f>
        <v>150.80404030152562</v>
      </c>
    </row>
    <row r="36" spans="1:18" s="67" customFormat="1" ht="18">
      <c r="A36" s="273"/>
      <c r="B36" s="274"/>
      <c r="C36" s="275"/>
      <c r="D36" s="270"/>
      <c r="E36" s="277"/>
      <c r="F36" s="270"/>
      <c r="G36" s="270"/>
      <c r="H36" s="271"/>
      <c r="I36" s="271"/>
      <c r="J36" s="158" t="s">
        <v>111</v>
      </c>
      <c r="K36" s="159" t="s">
        <v>127</v>
      </c>
      <c r="L36" s="149"/>
      <c r="M36" s="149">
        <v>0.92</v>
      </c>
      <c r="N36" s="149">
        <v>3.5</v>
      </c>
      <c r="O36" s="272"/>
      <c r="P36" s="271"/>
      <c r="Q36" s="271"/>
      <c r="R36" s="271"/>
    </row>
    <row r="37" spans="1:18" s="67" customFormat="1" ht="18">
      <c r="A37" s="273"/>
      <c r="B37" s="274"/>
      <c r="C37" s="275"/>
      <c r="D37" s="270"/>
      <c r="E37" s="277"/>
      <c r="F37" s="270"/>
      <c r="G37" s="270"/>
      <c r="H37" s="271"/>
      <c r="I37" s="271"/>
      <c r="J37" s="158" t="s">
        <v>113</v>
      </c>
      <c r="K37" s="159" t="s">
        <v>120</v>
      </c>
      <c r="L37" s="150" t="s">
        <v>121</v>
      </c>
      <c r="M37" s="149">
        <v>2.7799999999999998E-2</v>
      </c>
      <c r="N37" s="149">
        <v>127.08</v>
      </c>
      <c r="O37" s="272"/>
      <c r="P37" s="271"/>
      <c r="Q37" s="271"/>
      <c r="R37" s="271"/>
    </row>
    <row r="38" spans="1:18" s="67" customFormat="1" ht="18">
      <c r="A38" s="273"/>
      <c r="B38" s="274"/>
      <c r="C38" s="275"/>
      <c r="D38" s="270"/>
      <c r="E38" s="277"/>
      <c r="F38" s="270"/>
      <c r="G38" s="270"/>
      <c r="H38" s="271"/>
      <c r="I38" s="271"/>
      <c r="J38" s="158" t="s">
        <v>114</v>
      </c>
      <c r="K38" s="159" t="s">
        <v>115</v>
      </c>
      <c r="L38" s="150" t="s">
        <v>122</v>
      </c>
      <c r="M38" s="149">
        <v>0.9</v>
      </c>
      <c r="N38" s="149">
        <v>1</v>
      </c>
      <c r="O38" s="272"/>
      <c r="P38" s="271"/>
      <c r="Q38" s="271"/>
      <c r="R38" s="271"/>
    </row>
    <row r="39" spans="1:18" s="67" customFormat="1" ht="18">
      <c r="A39" s="273"/>
      <c r="B39" s="274"/>
      <c r="C39" s="275"/>
      <c r="D39" s="270"/>
      <c r="E39" s="277"/>
      <c r="F39" s="270"/>
      <c r="G39" s="270"/>
      <c r="H39" s="271"/>
      <c r="I39" s="271"/>
      <c r="J39" s="158" t="s">
        <v>156</v>
      </c>
      <c r="K39" s="159" t="s">
        <v>115</v>
      </c>
      <c r="L39" s="149" t="s">
        <v>164</v>
      </c>
      <c r="M39" s="149">
        <v>1.4</v>
      </c>
      <c r="N39" s="149">
        <v>0.93</v>
      </c>
      <c r="O39" s="272"/>
      <c r="P39" s="271"/>
      <c r="Q39" s="271"/>
      <c r="R39" s="271"/>
    </row>
    <row r="40" spans="1:18" s="67" customFormat="1" ht="18">
      <c r="A40" s="273">
        <v>6</v>
      </c>
      <c r="B40" s="274" t="s">
        <v>185</v>
      </c>
      <c r="C40" s="275" t="s">
        <v>257</v>
      </c>
      <c r="D40" s="276" t="s">
        <v>86</v>
      </c>
      <c r="E40" s="277">
        <f>35*0.2*0.6</f>
        <v>4.2</v>
      </c>
      <c r="F40" s="270">
        <v>3.12</v>
      </c>
      <c r="G40" s="270">
        <v>1.27</v>
      </c>
      <c r="H40" s="271">
        <f>F40*H$7</f>
        <v>8.6221200000000007</v>
      </c>
      <c r="I40" s="271">
        <f t="shared" ref="I40" si="9">G40*I$7</f>
        <v>3.8782752</v>
      </c>
      <c r="J40" s="158" t="s">
        <v>97</v>
      </c>
      <c r="K40" s="159" t="s">
        <v>86</v>
      </c>
      <c r="L40" s="91" t="s">
        <v>96</v>
      </c>
      <c r="M40" s="149">
        <v>1.0149999999999999</v>
      </c>
      <c r="N40" s="91">
        <v>29.93</v>
      </c>
      <c r="O40" s="272">
        <f>((N40*M40)/1.02+(N41*M41)+(N42*M42)+(N43*M43)+(N44*M44))*O$7</f>
        <v>46.964920376311362</v>
      </c>
      <c r="P40" s="271">
        <f>H40+I40+O40</f>
        <v>59.465315576311362</v>
      </c>
      <c r="Q40" s="271">
        <f>O40*E40</f>
        <v>197.25266558050774</v>
      </c>
      <c r="R40" s="271">
        <f>P40*E40</f>
        <v>249.75432542050774</v>
      </c>
    </row>
    <row r="41" spans="1:18" s="67" customFormat="1" ht="18">
      <c r="A41" s="273"/>
      <c r="B41" s="274"/>
      <c r="C41" s="275"/>
      <c r="D41" s="270"/>
      <c r="E41" s="277"/>
      <c r="F41" s="270"/>
      <c r="G41" s="270"/>
      <c r="H41" s="271"/>
      <c r="I41" s="271"/>
      <c r="J41" s="158" t="s">
        <v>111</v>
      </c>
      <c r="K41" s="159" t="s">
        <v>127</v>
      </c>
      <c r="L41" s="149"/>
      <c r="M41" s="149">
        <v>0.92</v>
      </c>
      <c r="N41" s="149">
        <v>3.5</v>
      </c>
      <c r="O41" s="272"/>
      <c r="P41" s="271"/>
      <c r="Q41" s="271"/>
      <c r="R41" s="271"/>
    </row>
    <row r="42" spans="1:18" s="67" customFormat="1" ht="18">
      <c r="A42" s="273"/>
      <c r="B42" s="274"/>
      <c r="C42" s="275"/>
      <c r="D42" s="270"/>
      <c r="E42" s="277"/>
      <c r="F42" s="270"/>
      <c r="G42" s="270"/>
      <c r="H42" s="271"/>
      <c r="I42" s="271"/>
      <c r="J42" s="158" t="s">
        <v>113</v>
      </c>
      <c r="K42" s="159" t="s">
        <v>120</v>
      </c>
      <c r="L42" s="150" t="s">
        <v>121</v>
      </c>
      <c r="M42" s="149">
        <v>2.7799999999999998E-2</v>
      </c>
      <c r="N42" s="149">
        <v>127.08</v>
      </c>
      <c r="O42" s="272"/>
      <c r="P42" s="271"/>
      <c r="Q42" s="271"/>
      <c r="R42" s="271"/>
    </row>
    <row r="43" spans="1:18" s="67" customFormat="1" ht="18">
      <c r="A43" s="273"/>
      <c r="B43" s="274"/>
      <c r="C43" s="275"/>
      <c r="D43" s="270"/>
      <c r="E43" s="277"/>
      <c r="F43" s="270"/>
      <c r="G43" s="270"/>
      <c r="H43" s="271"/>
      <c r="I43" s="271"/>
      <c r="J43" s="158" t="s">
        <v>114</v>
      </c>
      <c r="K43" s="159" t="s">
        <v>115</v>
      </c>
      <c r="L43" s="150" t="s">
        <v>122</v>
      </c>
      <c r="M43" s="149">
        <v>0.9</v>
      </c>
      <c r="N43" s="149">
        <v>1</v>
      </c>
      <c r="O43" s="272"/>
      <c r="P43" s="271"/>
      <c r="Q43" s="271"/>
      <c r="R43" s="271"/>
    </row>
    <row r="44" spans="1:18" s="67" customFormat="1" ht="18">
      <c r="A44" s="273"/>
      <c r="B44" s="274"/>
      <c r="C44" s="275"/>
      <c r="D44" s="270"/>
      <c r="E44" s="277"/>
      <c r="F44" s="270"/>
      <c r="G44" s="270"/>
      <c r="H44" s="271"/>
      <c r="I44" s="271"/>
      <c r="J44" s="158" t="s">
        <v>156</v>
      </c>
      <c r="K44" s="159" t="s">
        <v>115</v>
      </c>
      <c r="L44" s="149" t="s">
        <v>164</v>
      </c>
      <c r="M44" s="149">
        <v>1.4</v>
      </c>
      <c r="N44" s="149">
        <v>0.93</v>
      </c>
      <c r="O44" s="272"/>
      <c r="P44" s="271"/>
      <c r="Q44" s="271"/>
      <c r="R44" s="271"/>
    </row>
    <row r="45" spans="1:18" s="67" customFormat="1" ht="54">
      <c r="A45" s="267">
        <v>7</v>
      </c>
      <c r="B45" s="267" t="s">
        <v>157</v>
      </c>
      <c r="C45" s="261" t="s">
        <v>158</v>
      </c>
      <c r="D45" s="267" t="s">
        <v>129</v>
      </c>
      <c r="E45" s="267">
        <v>36.5</v>
      </c>
      <c r="F45" s="267">
        <v>0.59199999999999997</v>
      </c>
      <c r="G45" s="267">
        <v>7.1000000000000004E-3</v>
      </c>
      <c r="H45" s="258">
        <f t="shared" ref="H45:I45" si="10">F45*H$7</f>
        <v>1.6359919999999999</v>
      </c>
      <c r="I45" s="258">
        <f t="shared" si="10"/>
        <v>2.1681696E-2</v>
      </c>
      <c r="J45" s="146" t="s">
        <v>159</v>
      </c>
      <c r="K45" s="156" t="s">
        <v>129</v>
      </c>
      <c r="L45" s="91" t="s">
        <v>160</v>
      </c>
      <c r="M45" s="97">
        <v>1</v>
      </c>
      <c r="N45" s="91">
        <v>4</v>
      </c>
      <c r="O45" s="266">
        <f>((N45*M45)+(N46*M46)/1.02+(N47*M47))*O$7</f>
        <v>6.967302591509803</v>
      </c>
      <c r="P45" s="258">
        <f>H45+I45+O45</f>
        <v>8.6249762875098028</v>
      </c>
      <c r="Q45" s="258">
        <f>O45*E45</f>
        <v>254.30654459010782</v>
      </c>
      <c r="R45" s="258">
        <f>P45*E45</f>
        <v>314.81163449410781</v>
      </c>
    </row>
    <row r="46" spans="1:18" s="67" customFormat="1" ht="18">
      <c r="A46" s="267"/>
      <c r="B46" s="267"/>
      <c r="C46" s="261"/>
      <c r="D46" s="267"/>
      <c r="E46" s="267"/>
      <c r="F46" s="267"/>
      <c r="G46" s="267"/>
      <c r="H46" s="258"/>
      <c r="I46" s="258"/>
      <c r="J46" s="146" t="s">
        <v>97</v>
      </c>
      <c r="K46" s="141" t="s">
        <v>90</v>
      </c>
      <c r="L46" s="91" t="s">
        <v>96</v>
      </c>
      <c r="M46" s="97">
        <v>5.8999999999999997E-2</v>
      </c>
      <c r="N46" s="91">
        <v>29.93</v>
      </c>
      <c r="O46" s="266"/>
      <c r="P46" s="258"/>
      <c r="Q46" s="258"/>
      <c r="R46" s="258"/>
    </row>
    <row r="47" spans="1:18" s="67" customFormat="1" ht="18">
      <c r="A47" s="267"/>
      <c r="B47" s="267"/>
      <c r="C47" s="261"/>
      <c r="D47" s="267"/>
      <c r="E47" s="267"/>
      <c r="F47" s="267"/>
      <c r="G47" s="267"/>
      <c r="H47" s="258"/>
      <c r="I47" s="258"/>
      <c r="J47" s="146" t="s">
        <v>117</v>
      </c>
      <c r="K47" s="141" t="s">
        <v>90</v>
      </c>
      <c r="L47" s="95" t="s">
        <v>118</v>
      </c>
      <c r="M47" s="97">
        <v>5.9999999999999995E-4</v>
      </c>
      <c r="N47" s="91">
        <v>26</v>
      </c>
      <c r="O47" s="266"/>
      <c r="P47" s="258"/>
      <c r="Q47" s="258"/>
      <c r="R47" s="258"/>
    </row>
    <row r="48" spans="1:18" s="67" customFormat="1" ht="36">
      <c r="A48" s="159">
        <v>8</v>
      </c>
      <c r="B48" s="167" t="s">
        <v>255</v>
      </c>
      <c r="C48" s="154" t="s">
        <v>265</v>
      </c>
      <c r="D48" s="159" t="s">
        <v>129</v>
      </c>
      <c r="E48" s="168">
        <v>30</v>
      </c>
      <c r="F48" s="159">
        <v>0.25</v>
      </c>
      <c r="G48" s="159">
        <v>0.1</v>
      </c>
      <c r="H48" s="169">
        <f t="shared" ref="H48:I48" si="11">F48*H$7</f>
        <v>0.69087500000000002</v>
      </c>
      <c r="I48" s="169">
        <f t="shared" si="11"/>
        <v>0.30537600000000004</v>
      </c>
      <c r="J48" s="158" t="s">
        <v>254</v>
      </c>
      <c r="K48" s="159" t="s">
        <v>129</v>
      </c>
      <c r="L48" s="150"/>
      <c r="M48" s="159">
        <v>1.01</v>
      </c>
      <c r="N48" s="149">
        <v>5.83</v>
      </c>
      <c r="O48" s="140">
        <f>N48*M48*O$7</f>
        <v>7.1387982709999998</v>
      </c>
      <c r="P48" s="140">
        <f>H48+I48+O48</f>
        <v>8.1350492709999997</v>
      </c>
      <c r="Q48" s="140">
        <f>O48*E48</f>
        <v>214.16394812999999</v>
      </c>
      <c r="R48" s="140">
        <f>P48*E48</f>
        <v>244.05147812999999</v>
      </c>
    </row>
    <row r="49" spans="1:18" s="67" customFormat="1" ht="18">
      <c r="A49" s="86" t="s">
        <v>104</v>
      </c>
      <c r="B49" s="86"/>
      <c r="C49" s="86" t="s">
        <v>187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</row>
    <row r="50" spans="1:18" s="67" customFormat="1" ht="36">
      <c r="A50" s="141">
        <v>1</v>
      </c>
      <c r="B50" s="156" t="s">
        <v>180</v>
      </c>
      <c r="C50" s="146" t="s">
        <v>267</v>
      </c>
      <c r="D50" s="141" t="s">
        <v>105</v>
      </c>
      <c r="E50" s="141">
        <v>0.14419999999999999</v>
      </c>
      <c r="F50" s="141"/>
      <c r="G50" s="141">
        <f>75+31.5</f>
        <v>106.5</v>
      </c>
      <c r="H50" s="148"/>
      <c r="I50" s="148">
        <f t="shared" ref="I50:I51" si="12">G50*I$7</f>
        <v>325.22543999999999</v>
      </c>
      <c r="J50" s="146"/>
      <c r="K50" s="141"/>
      <c r="L50" s="141"/>
      <c r="M50" s="141"/>
      <c r="N50" s="141"/>
      <c r="O50" s="148"/>
      <c r="P50" s="148">
        <f t="shared" ref="P50:P55" si="13">H50+I50+O50</f>
        <v>325.22543999999999</v>
      </c>
      <c r="Q50" s="148"/>
      <c r="R50" s="148">
        <f t="shared" ref="R50:R55" si="14">P50*E50</f>
        <v>46.897508447999996</v>
      </c>
    </row>
    <row r="51" spans="1:18" s="67" customFormat="1" ht="36">
      <c r="A51" s="141">
        <v>2</v>
      </c>
      <c r="B51" s="156" t="s">
        <v>128</v>
      </c>
      <c r="C51" s="84" t="s">
        <v>106</v>
      </c>
      <c r="D51" s="141" t="s">
        <v>83</v>
      </c>
      <c r="E51" s="165">
        <v>0.14419999999999999</v>
      </c>
      <c r="F51" s="141">
        <f>5.92+1.74</f>
        <v>7.66</v>
      </c>
      <c r="G51" s="141">
        <f>187.67+13.35</f>
        <v>201.01999999999998</v>
      </c>
      <c r="H51" s="148">
        <f t="shared" ref="H51" si="15">F51*H$7</f>
        <v>21.168410000000002</v>
      </c>
      <c r="I51" s="148">
        <f t="shared" si="12"/>
        <v>613.86683519999997</v>
      </c>
      <c r="J51" s="146"/>
      <c r="K51" s="141"/>
      <c r="L51" s="141"/>
      <c r="M51" s="141"/>
      <c r="N51" s="141"/>
      <c r="O51" s="148"/>
      <c r="P51" s="148">
        <f t="shared" si="13"/>
        <v>635.03524519999996</v>
      </c>
      <c r="Q51" s="148"/>
      <c r="R51" s="148">
        <f t="shared" si="14"/>
        <v>91.572082357839989</v>
      </c>
    </row>
    <row r="52" spans="1:18" s="67" customFormat="1" ht="18">
      <c r="A52" s="141">
        <v>3</v>
      </c>
      <c r="B52" s="157" t="s">
        <v>130</v>
      </c>
      <c r="C52" s="166" t="s">
        <v>181</v>
      </c>
      <c r="D52" s="91" t="s">
        <v>84</v>
      </c>
      <c r="E52" s="94">
        <f>144.2*1.95</f>
        <v>281.19</v>
      </c>
      <c r="F52" s="141"/>
      <c r="G52" s="119"/>
      <c r="H52" s="148"/>
      <c r="I52" s="147">
        <v>0.184</v>
      </c>
      <c r="J52" s="166"/>
      <c r="K52" s="141"/>
      <c r="L52" s="141"/>
      <c r="M52" s="141"/>
      <c r="N52" s="141"/>
      <c r="O52" s="148"/>
      <c r="P52" s="148">
        <f t="shared" si="13"/>
        <v>0.184</v>
      </c>
      <c r="Q52" s="148"/>
      <c r="R52" s="148">
        <f t="shared" si="14"/>
        <v>51.738959999999999</v>
      </c>
    </row>
    <row r="53" spans="1:18" s="67" customFormat="1" ht="36">
      <c r="A53" s="141">
        <v>4</v>
      </c>
      <c r="B53" s="141" t="s">
        <v>139</v>
      </c>
      <c r="C53" s="146" t="s">
        <v>140</v>
      </c>
      <c r="D53" s="141" t="s">
        <v>85</v>
      </c>
      <c r="E53" s="147">
        <v>5.5460000000000003</v>
      </c>
      <c r="F53" s="141"/>
      <c r="G53" s="141">
        <v>0.45</v>
      </c>
      <c r="H53" s="148"/>
      <c r="I53" s="148">
        <f>G53*I$7</f>
        <v>1.3741920000000001</v>
      </c>
      <c r="J53" s="146"/>
      <c r="K53" s="141"/>
      <c r="L53" s="141"/>
      <c r="M53" s="141"/>
      <c r="N53" s="141"/>
      <c r="O53" s="148"/>
      <c r="P53" s="148">
        <f t="shared" si="13"/>
        <v>1.3741920000000001</v>
      </c>
      <c r="Q53" s="148"/>
      <c r="R53" s="148">
        <f t="shared" si="14"/>
        <v>7.621268832000001</v>
      </c>
    </row>
    <row r="54" spans="1:18" s="67" customFormat="1" ht="72">
      <c r="A54" s="91">
        <v>5</v>
      </c>
      <c r="B54" s="92" t="s">
        <v>141</v>
      </c>
      <c r="C54" s="93" t="s">
        <v>188</v>
      </c>
      <c r="D54" s="91" t="s">
        <v>142</v>
      </c>
      <c r="E54" s="147">
        <v>5.5460000000000003</v>
      </c>
      <c r="F54" s="149">
        <f>2.08</f>
        <v>2.08</v>
      </c>
      <c r="G54" s="149">
        <v>4.74</v>
      </c>
      <c r="H54" s="148">
        <f>F54*H$7</f>
        <v>5.7480800000000007</v>
      </c>
      <c r="I54" s="148">
        <f>G54*I$7</f>
        <v>14.474822400000001</v>
      </c>
      <c r="J54" s="93" t="s">
        <v>189</v>
      </c>
      <c r="K54" s="91" t="s">
        <v>84</v>
      </c>
      <c r="L54" s="91" t="s">
        <v>144</v>
      </c>
      <c r="M54" s="144">
        <v>9.74</v>
      </c>
      <c r="N54" s="91">
        <v>27</v>
      </c>
      <c r="O54" s="94">
        <f>N54*M54*O$7/1.02</f>
        <v>312.57751235294114</v>
      </c>
      <c r="P54" s="94">
        <f t="shared" si="13"/>
        <v>332.80041475294115</v>
      </c>
      <c r="Q54" s="94">
        <f>O54*E54</f>
        <v>1733.5548835094116</v>
      </c>
      <c r="R54" s="94">
        <f t="shared" si="14"/>
        <v>1845.7111002198117</v>
      </c>
    </row>
    <row r="55" spans="1:18" s="67" customFormat="1" ht="18">
      <c r="A55" s="262">
        <v>6</v>
      </c>
      <c r="B55" s="264" t="s">
        <v>88</v>
      </c>
      <c r="C55" s="261" t="s">
        <v>190</v>
      </c>
      <c r="D55" s="265" t="s">
        <v>85</v>
      </c>
      <c r="E55" s="266">
        <v>5.5460000000000003</v>
      </c>
      <c r="F55" s="262">
        <v>1.74</v>
      </c>
      <c r="G55" s="262">
        <v>11.06</v>
      </c>
      <c r="H55" s="258">
        <f>F55*H$7</f>
        <v>4.8084899999999999</v>
      </c>
      <c r="I55" s="258">
        <f t="shared" ref="I55" si="16">G55*I$7</f>
        <v>33.774585600000002</v>
      </c>
      <c r="J55" s="93" t="s">
        <v>89</v>
      </c>
      <c r="K55" s="141" t="s">
        <v>90</v>
      </c>
      <c r="L55" s="91" t="s">
        <v>91</v>
      </c>
      <c r="M55" s="91">
        <v>15.12</v>
      </c>
      <c r="N55" s="91">
        <v>4</v>
      </c>
      <c r="O55" s="266">
        <f>((N55*M55)+(N56*M56)+(N57*M57))*O$7</f>
        <v>81.325779599999976</v>
      </c>
      <c r="P55" s="258">
        <f t="shared" si="13"/>
        <v>119.90885519999998</v>
      </c>
      <c r="Q55" s="258">
        <f>O55*E55</f>
        <v>451.03277366159989</v>
      </c>
      <c r="R55" s="258">
        <f t="shared" si="14"/>
        <v>665.01451093919991</v>
      </c>
    </row>
    <row r="56" spans="1:18" s="67" customFormat="1" ht="18">
      <c r="A56" s="262"/>
      <c r="B56" s="264"/>
      <c r="C56" s="261"/>
      <c r="D56" s="262"/>
      <c r="E56" s="266"/>
      <c r="F56" s="262"/>
      <c r="G56" s="262"/>
      <c r="H56" s="258"/>
      <c r="I56" s="258"/>
      <c r="J56" s="93" t="s">
        <v>92</v>
      </c>
      <c r="K56" s="141" t="s">
        <v>90</v>
      </c>
      <c r="L56" s="91" t="s">
        <v>93</v>
      </c>
      <c r="M56" s="91">
        <v>1.5</v>
      </c>
      <c r="N56" s="91">
        <v>4</v>
      </c>
      <c r="O56" s="266"/>
      <c r="P56" s="258"/>
      <c r="Q56" s="258"/>
      <c r="R56" s="258"/>
    </row>
    <row r="57" spans="1:18" s="67" customFormat="1" ht="18">
      <c r="A57" s="262"/>
      <c r="B57" s="264"/>
      <c r="C57" s="261"/>
      <c r="D57" s="262"/>
      <c r="E57" s="266"/>
      <c r="F57" s="262"/>
      <c r="G57" s="262"/>
      <c r="H57" s="258"/>
      <c r="I57" s="258"/>
      <c r="J57" s="93" t="s">
        <v>94</v>
      </c>
      <c r="K57" s="91" t="s">
        <v>90</v>
      </c>
      <c r="L57" s="95"/>
      <c r="M57" s="91">
        <v>3</v>
      </c>
      <c r="N57" s="91">
        <v>0.2</v>
      </c>
      <c r="O57" s="266"/>
      <c r="P57" s="258"/>
      <c r="Q57" s="258"/>
      <c r="R57" s="258"/>
    </row>
    <row r="58" spans="1:18" s="67" customFormat="1" ht="54">
      <c r="A58" s="91">
        <v>7</v>
      </c>
      <c r="B58" s="91" t="s">
        <v>145</v>
      </c>
      <c r="C58" s="93" t="s">
        <v>146</v>
      </c>
      <c r="D58" s="91" t="s">
        <v>84</v>
      </c>
      <c r="E58" s="96">
        <f>(4.12*554.6)/1000</f>
        <v>2.2849520000000001</v>
      </c>
      <c r="F58" s="91"/>
      <c r="G58" s="91">
        <v>2.2000000000000002</v>
      </c>
      <c r="H58" s="94"/>
      <c r="I58" s="148">
        <f t="shared" ref="I58" si="17">G58*I$7</f>
        <v>6.7182720000000007</v>
      </c>
      <c r="J58" s="93" t="s">
        <v>123</v>
      </c>
      <c r="K58" s="91" t="s">
        <v>84</v>
      </c>
      <c r="L58" s="149" t="s">
        <v>259</v>
      </c>
      <c r="M58" s="94">
        <v>1.03</v>
      </c>
      <c r="N58" s="91">
        <v>165</v>
      </c>
      <c r="O58" s="94">
        <f>N58*M58*O$7</f>
        <v>206.0422815</v>
      </c>
      <c r="P58" s="94">
        <f>H58+I58+O58</f>
        <v>212.76055350000001</v>
      </c>
      <c r="Q58" s="94">
        <f>O58*E58</f>
        <v>470.796723197988</v>
      </c>
      <c r="R58" s="94">
        <f>P58*E58</f>
        <v>486.14765224093208</v>
      </c>
    </row>
    <row r="59" spans="1:18" s="67" customFormat="1" ht="18">
      <c r="A59" s="86" t="s">
        <v>278</v>
      </c>
      <c r="B59" s="86"/>
      <c r="C59" s="86" t="s">
        <v>194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</row>
    <row r="60" spans="1:18" s="67" customFormat="1" ht="18">
      <c r="A60" s="86" t="s">
        <v>196</v>
      </c>
      <c r="B60" s="86"/>
      <c r="C60" s="86" t="s">
        <v>195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</row>
    <row r="61" spans="1:18" s="67" customFormat="1" ht="72">
      <c r="A61" s="141">
        <v>1</v>
      </c>
      <c r="B61" s="156" t="s">
        <v>192</v>
      </c>
      <c r="C61" s="146" t="s">
        <v>193</v>
      </c>
      <c r="D61" s="141" t="s">
        <v>105</v>
      </c>
      <c r="E61" s="147">
        <v>0.6159</v>
      </c>
      <c r="F61" s="141">
        <v>6.77</v>
      </c>
      <c r="G61" s="141">
        <v>164.23</v>
      </c>
      <c r="H61" s="148">
        <f>F61*H$7</f>
        <v>18.708894999999998</v>
      </c>
      <c r="I61" s="148">
        <f t="shared" ref="I61:I63" si="18">G61*I$7</f>
        <v>501.51900479999995</v>
      </c>
      <c r="J61" s="146"/>
      <c r="K61" s="141"/>
      <c r="L61" s="141"/>
      <c r="M61" s="141"/>
      <c r="N61" s="141"/>
      <c r="O61" s="148"/>
      <c r="P61" s="148">
        <f>H61+I61+O61</f>
        <v>520.22789979999993</v>
      </c>
      <c r="Q61" s="148"/>
      <c r="R61" s="148">
        <f>P61*E61</f>
        <v>320.40836348681995</v>
      </c>
    </row>
    <row r="62" spans="1:18" s="67" customFormat="1" ht="54">
      <c r="A62" s="141">
        <v>2</v>
      </c>
      <c r="B62" s="142" t="s">
        <v>191</v>
      </c>
      <c r="C62" s="146" t="s">
        <v>198</v>
      </c>
      <c r="D62" s="141" t="s">
        <v>86</v>
      </c>
      <c r="E62" s="119">
        <v>435.3</v>
      </c>
      <c r="F62" s="141">
        <f>0.074+0.0056</f>
        <v>7.959999999999999E-2</v>
      </c>
      <c r="G62" s="147">
        <f>0.0172+0.042+0.0854</f>
        <v>0.14460000000000001</v>
      </c>
      <c r="H62" s="148">
        <f t="shared" ref="H62:H63" si="19">F62*H$7</f>
        <v>0.21997459999999996</v>
      </c>
      <c r="I62" s="148">
        <f t="shared" si="18"/>
        <v>0.44157369600000002</v>
      </c>
      <c r="J62" s="146" t="s">
        <v>94</v>
      </c>
      <c r="K62" s="141" t="s">
        <v>90</v>
      </c>
      <c r="L62" s="90"/>
      <c r="M62" s="141">
        <v>0.1</v>
      </c>
      <c r="N62" s="141">
        <v>0.2</v>
      </c>
      <c r="O62" s="148">
        <f>N62*M62*O$7</f>
        <v>2.4247400000000002E-2</v>
      </c>
      <c r="P62" s="148">
        <f>H62+I62+O62</f>
        <v>0.68579569600000001</v>
      </c>
      <c r="Q62" s="148">
        <f>O62*E62</f>
        <v>10.554893220000002</v>
      </c>
      <c r="R62" s="148">
        <f>P62*E62</f>
        <v>298.52686646879999</v>
      </c>
    </row>
    <row r="63" spans="1:18" s="67" customFormat="1" ht="54">
      <c r="A63" s="141">
        <v>3</v>
      </c>
      <c r="B63" s="156" t="s">
        <v>197</v>
      </c>
      <c r="C63" s="84" t="s">
        <v>199</v>
      </c>
      <c r="D63" s="141" t="s">
        <v>83</v>
      </c>
      <c r="E63" s="141">
        <v>0.18060000000000001</v>
      </c>
      <c r="F63" s="141">
        <f>8.27+1.74</f>
        <v>10.01</v>
      </c>
      <c r="G63" s="141">
        <f>203.32+13.35</f>
        <v>216.67</v>
      </c>
      <c r="H63" s="148">
        <f t="shared" si="19"/>
        <v>27.662635000000002</v>
      </c>
      <c r="I63" s="148">
        <f t="shared" si="18"/>
        <v>661.65817919999995</v>
      </c>
      <c r="J63" s="146"/>
      <c r="K63" s="141"/>
      <c r="L63" s="91"/>
      <c r="M63" s="91"/>
      <c r="N63" s="91"/>
      <c r="O63" s="148"/>
      <c r="P63" s="148">
        <f>H63+I63+O63</f>
        <v>689.32081419999997</v>
      </c>
      <c r="Q63" s="148"/>
      <c r="R63" s="148">
        <f>P63*E63</f>
        <v>124.49133904452</v>
      </c>
    </row>
    <row r="64" spans="1:18" s="67" customFormat="1" ht="18">
      <c r="A64" s="141">
        <v>4</v>
      </c>
      <c r="B64" s="157" t="s">
        <v>130</v>
      </c>
      <c r="C64" s="166" t="s">
        <v>181</v>
      </c>
      <c r="D64" s="91" t="s">
        <v>84</v>
      </c>
      <c r="E64" s="94">
        <f>180.6*1.95</f>
        <v>352.16999999999996</v>
      </c>
      <c r="F64" s="141"/>
      <c r="G64" s="119"/>
      <c r="H64" s="148"/>
      <c r="I64" s="147">
        <v>0.184</v>
      </c>
      <c r="J64" s="166"/>
      <c r="K64" s="141"/>
      <c r="L64" s="141"/>
      <c r="M64" s="141"/>
      <c r="N64" s="141"/>
      <c r="O64" s="148"/>
      <c r="P64" s="148">
        <f>H64+I64+O64</f>
        <v>0.184</v>
      </c>
      <c r="Q64" s="148"/>
      <c r="R64" s="148">
        <f>P64*E64</f>
        <v>64.799279999999996</v>
      </c>
    </row>
    <row r="65" spans="1:18" s="67" customFormat="1" ht="18">
      <c r="A65" s="86" t="s">
        <v>200</v>
      </c>
      <c r="B65" s="86"/>
      <c r="C65" s="86" t="s">
        <v>201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</row>
    <row r="66" spans="1:18" s="67" customFormat="1" ht="54">
      <c r="A66" s="152">
        <v>1</v>
      </c>
      <c r="B66" s="153" t="s">
        <v>125</v>
      </c>
      <c r="C66" s="98" t="s">
        <v>268</v>
      </c>
      <c r="D66" s="152" t="s">
        <v>136</v>
      </c>
      <c r="E66" s="152">
        <v>20.7</v>
      </c>
      <c r="F66" s="152">
        <v>1.67</v>
      </c>
      <c r="G66" s="152"/>
      <c r="H66" s="155">
        <f t="shared" ref="H66:H67" si="20">F66*H$7</f>
        <v>4.6150450000000003</v>
      </c>
      <c r="I66" s="155"/>
      <c r="J66" s="98" t="s">
        <v>95</v>
      </c>
      <c r="K66" s="152" t="s">
        <v>136</v>
      </c>
      <c r="L66" s="149" t="s">
        <v>116</v>
      </c>
      <c r="M66" s="99">
        <v>1.25</v>
      </c>
      <c r="N66" s="99">
        <v>6</v>
      </c>
      <c r="O66" s="155">
        <f>N66*M66*O$7</f>
        <v>9.0927749999999996</v>
      </c>
      <c r="P66" s="155">
        <f>H66+I66+O66</f>
        <v>13.70782</v>
      </c>
      <c r="Q66" s="155">
        <f>O66*E66</f>
        <v>188.22044249999999</v>
      </c>
      <c r="R66" s="155">
        <f>P66*E66</f>
        <v>283.75187399999999</v>
      </c>
    </row>
    <row r="67" spans="1:18" s="67" customFormat="1" ht="18">
      <c r="A67" s="278">
        <v>2</v>
      </c>
      <c r="B67" s="279" t="s">
        <v>110</v>
      </c>
      <c r="C67" s="280" t="s">
        <v>269</v>
      </c>
      <c r="D67" s="278" t="s">
        <v>136</v>
      </c>
      <c r="E67" s="278">
        <v>152.30000000000001</v>
      </c>
      <c r="F67" s="278">
        <v>1.55</v>
      </c>
      <c r="G67" s="278">
        <v>0.33</v>
      </c>
      <c r="H67" s="282">
        <f t="shared" si="20"/>
        <v>4.2834250000000003</v>
      </c>
      <c r="I67" s="282">
        <f>G67*I$7</f>
        <v>1.0077408000000001</v>
      </c>
      <c r="J67" s="158" t="s">
        <v>270</v>
      </c>
      <c r="K67" s="152" t="s">
        <v>136</v>
      </c>
      <c r="L67" s="100" t="s">
        <v>271</v>
      </c>
      <c r="M67" s="99">
        <v>1.02</v>
      </c>
      <c r="N67" s="99">
        <v>35.06</v>
      </c>
      <c r="O67" s="282">
        <f>((N67*M67)/1.02+(N68*M68)+(N69*M69)+(N70*M70))*O$7</f>
        <v>49.181389378400006</v>
      </c>
      <c r="P67" s="282">
        <f>H67+I67+O67</f>
        <v>54.472555178400007</v>
      </c>
      <c r="Q67" s="282">
        <f>O67*E67</f>
        <v>7490.3256023303211</v>
      </c>
      <c r="R67" s="282">
        <f>P67*E67</f>
        <v>8296.1701536703222</v>
      </c>
    </row>
    <row r="68" spans="1:18" s="67" customFormat="1" ht="18">
      <c r="A68" s="278"/>
      <c r="B68" s="279"/>
      <c r="C68" s="281"/>
      <c r="D68" s="278"/>
      <c r="E68" s="278"/>
      <c r="F68" s="278"/>
      <c r="G68" s="278"/>
      <c r="H68" s="282"/>
      <c r="I68" s="282"/>
      <c r="J68" s="98" t="s">
        <v>111</v>
      </c>
      <c r="K68" s="152" t="s">
        <v>202</v>
      </c>
      <c r="L68" s="99"/>
      <c r="M68" s="99">
        <v>0.71699999999999997</v>
      </c>
      <c r="N68" s="99">
        <v>3.5</v>
      </c>
      <c r="O68" s="282"/>
      <c r="P68" s="282"/>
      <c r="Q68" s="282"/>
      <c r="R68" s="282"/>
    </row>
    <row r="69" spans="1:18" s="67" customFormat="1" ht="18">
      <c r="A69" s="278"/>
      <c r="B69" s="279"/>
      <c r="C69" s="281"/>
      <c r="D69" s="278"/>
      <c r="E69" s="278"/>
      <c r="F69" s="278"/>
      <c r="G69" s="278"/>
      <c r="H69" s="282"/>
      <c r="I69" s="282"/>
      <c r="J69" s="101" t="s">
        <v>113</v>
      </c>
      <c r="K69" s="152" t="s">
        <v>136</v>
      </c>
      <c r="L69" s="150" t="s">
        <v>121</v>
      </c>
      <c r="M69" s="152">
        <v>1.6500000000000001E-2</v>
      </c>
      <c r="N69" s="149">
        <v>127.08</v>
      </c>
      <c r="O69" s="282"/>
      <c r="P69" s="282"/>
      <c r="Q69" s="282"/>
      <c r="R69" s="282"/>
    </row>
    <row r="70" spans="1:18" s="67" customFormat="1" ht="18">
      <c r="A70" s="278"/>
      <c r="B70" s="279"/>
      <c r="C70" s="281"/>
      <c r="D70" s="278"/>
      <c r="E70" s="278"/>
      <c r="F70" s="278"/>
      <c r="G70" s="278"/>
      <c r="H70" s="282"/>
      <c r="I70" s="282"/>
      <c r="J70" s="101" t="s">
        <v>114</v>
      </c>
      <c r="K70" s="152" t="s">
        <v>115</v>
      </c>
      <c r="L70" s="150" t="s">
        <v>122</v>
      </c>
      <c r="M70" s="99">
        <v>0.9</v>
      </c>
      <c r="N70" s="99">
        <v>1</v>
      </c>
      <c r="O70" s="282"/>
      <c r="P70" s="282"/>
      <c r="Q70" s="282"/>
      <c r="R70" s="282"/>
    </row>
    <row r="71" spans="1:18" s="67" customFormat="1" ht="18">
      <c r="A71" s="141">
        <v>3</v>
      </c>
      <c r="B71" s="145" t="s">
        <v>124</v>
      </c>
      <c r="C71" s="104" t="s">
        <v>207</v>
      </c>
      <c r="D71" s="141" t="s">
        <v>84</v>
      </c>
      <c r="E71" s="147">
        <f>9228.2*0.000888</f>
        <v>8.1946416000000006</v>
      </c>
      <c r="F71" s="141"/>
      <c r="G71" s="141"/>
      <c r="H71" s="148"/>
      <c r="I71" s="148"/>
      <c r="J71" s="146" t="s">
        <v>205</v>
      </c>
      <c r="K71" s="141" t="s">
        <v>84</v>
      </c>
      <c r="L71" s="103" t="s">
        <v>206</v>
      </c>
      <c r="M71" s="91">
        <v>1</v>
      </c>
      <c r="N71" s="91">
        <v>278.33</v>
      </c>
      <c r="O71" s="148">
        <f>N71*M71*O$7</f>
        <v>337.43894209999996</v>
      </c>
      <c r="P71" s="148">
        <f>H71+I71+O71</f>
        <v>337.43894209999996</v>
      </c>
      <c r="Q71" s="148">
        <f>O71*E71</f>
        <v>2765.1911923926514</v>
      </c>
      <c r="R71" s="148">
        <f>P71*E71</f>
        <v>2765.1911923926514</v>
      </c>
    </row>
    <row r="72" spans="1:18" s="67" customFormat="1" ht="18">
      <c r="A72" s="141">
        <v>4</v>
      </c>
      <c r="B72" s="145" t="s">
        <v>203</v>
      </c>
      <c r="C72" s="146" t="s">
        <v>208</v>
      </c>
      <c r="D72" s="141" t="s">
        <v>84</v>
      </c>
      <c r="E72" s="102">
        <f>1036.3*0.000395</f>
        <v>0.40933849999999999</v>
      </c>
      <c r="F72" s="141">
        <v>27.8</v>
      </c>
      <c r="G72" s="141">
        <v>1.38</v>
      </c>
      <c r="H72" s="148">
        <f>F72*H$7</f>
        <v>76.825299999999999</v>
      </c>
      <c r="I72" s="148">
        <f>G72*I$7</f>
        <v>4.2141887999999996</v>
      </c>
      <c r="J72" s="93" t="s">
        <v>204</v>
      </c>
      <c r="K72" s="91" t="s">
        <v>84</v>
      </c>
      <c r="L72" s="103" t="s">
        <v>260</v>
      </c>
      <c r="M72" s="91">
        <v>1</v>
      </c>
      <c r="N72" s="91">
        <v>216.67</v>
      </c>
      <c r="O72" s="94">
        <f>N72*M72*O$7</f>
        <v>262.68420789999999</v>
      </c>
      <c r="P72" s="94">
        <f>H72+I72+O72</f>
        <v>343.7236967</v>
      </c>
      <c r="Q72" s="94">
        <f>O72*E72</f>
        <v>107.52675963547415</v>
      </c>
      <c r="R72" s="94">
        <f>P72*E72</f>
        <v>140.69934242163296</v>
      </c>
    </row>
    <row r="73" spans="1:18" s="67" customFormat="1" ht="36">
      <c r="A73" s="152">
        <v>5</v>
      </c>
      <c r="B73" s="153" t="s">
        <v>126</v>
      </c>
      <c r="C73" s="98" t="s">
        <v>209</v>
      </c>
      <c r="D73" s="105" t="s">
        <v>85</v>
      </c>
      <c r="E73" s="152">
        <v>4.6120000000000001</v>
      </c>
      <c r="F73" s="77">
        <v>14.5</v>
      </c>
      <c r="G73" s="77">
        <v>1.5</v>
      </c>
      <c r="H73" s="155">
        <f t="shared" ref="H73:I73" si="21">F73*H$7</f>
        <v>40.070750000000004</v>
      </c>
      <c r="I73" s="155">
        <f t="shared" si="21"/>
        <v>4.5806399999999998</v>
      </c>
      <c r="J73" s="98" t="s">
        <v>123</v>
      </c>
      <c r="K73" s="152" t="s">
        <v>84</v>
      </c>
      <c r="L73" s="149" t="s">
        <v>259</v>
      </c>
      <c r="M73" s="152">
        <v>0.45</v>
      </c>
      <c r="N73" s="99">
        <v>165</v>
      </c>
      <c r="O73" s="155">
        <f>N73*M73*O$7</f>
        <v>90.018472500000001</v>
      </c>
      <c r="P73" s="155">
        <f>H73+I73+O73</f>
        <v>134.66986250000002</v>
      </c>
      <c r="Q73" s="155">
        <f>O73*E73</f>
        <v>415.16519517</v>
      </c>
      <c r="R73" s="155">
        <f>P73*E73</f>
        <v>621.09740585000009</v>
      </c>
    </row>
    <row r="74" spans="1:18" s="67" customFormat="1" ht="18">
      <c r="A74" s="86" t="s">
        <v>165</v>
      </c>
      <c r="B74" s="86"/>
      <c r="C74" s="86" t="s">
        <v>210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</row>
    <row r="75" spans="1:18" s="67" customFormat="1" ht="18">
      <c r="A75" s="86" t="s">
        <v>196</v>
      </c>
      <c r="B75" s="86"/>
      <c r="C75" s="86" t="s">
        <v>211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</row>
    <row r="76" spans="1:18" s="67" customFormat="1" ht="36">
      <c r="A76" s="149">
        <v>1</v>
      </c>
      <c r="B76" s="150" t="s">
        <v>124</v>
      </c>
      <c r="C76" s="151" t="s">
        <v>213</v>
      </c>
      <c r="D76" s="149" t="s">
        <v>87</v>
      </c>
      <c r="E76" s="149">
        <v>0.56000000000000005</v>
      </c>
      <c r="F76" s="149"/>
      <c r="G76" s="149"/>
      <c r="H76" s="144"/>
      <c r="I76" s="144"/>
      <c r="J76" s="151" t="s">
        <v>212</v>
      </c>
      <c r="K76" s="149" t="s">
        <v>87</v>
      </c>
      <c r="L76" s="149" t="s">
        <v>261</v>
      </c>
      <c r="M76" s="149">
        <v>1</v>
      </c>
      <c r="N76" s="149">
        <v>27.11</v>
      </c>
      <c r="O76" s="144">
        <f t="shared" ref="O76" si="22">N76*M76*O$7</f>
        <v>32.867350699999996</v>
      </c>
      <c r="P76" s="144">
        <f>H76+I76+O76</f>
        <v>32.867350699999996</v>
      </c>
      <c r="Q76" s="144">
        <f>O76*E76</f>
        <v>18.405716391999999</v>
      </c>
      <c r="R76" s="144">
        <f>P76*E76</f>
        <v>18.405716391999999</v>
      </c>
    </row>
    <row r="77" spans="1:18" s="67" customFormat="1" ht="18">
      <c r="A77" s="86" t="s">
        <v>200</v>
      </c>
      <c r="B77" s="86"/>
      <c r="C77" s="86" t="s">
        <v>214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</row>
    <row r="78" spans="1:18" s="67" customFormat="1" ht="36">
      <c r="A78" s="86"/>
      <c r="B78" s="86"/>
      <c r="C78" s="86" t="s">
        <v>215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</row>
    <row r="79" spans="1:18" s="67" customFormat="1" ht="36">
      <c r="A79" s="273">
        <v>1</v>
      </c>
      <c r="B79" s="284" t="s">
        <v>216</v>
      </c>
      <c r="C79" s="285" t="s">
        <v>217</v>
      </c>
      <c r="D79" s="273" t="s">
        <v>84</v>
      </c>
      <c r="E79" s="277">
        <v>1.1499999999999999</v>
      </c>
      <c r="F79" s="273">
        <v>22.4</v>
      </c>
      <c r="G79" s="273">
        <v>55.2</v>
      </c>
      <c r="H79" s="277">
        <f>F79*H$7</f>
        <v>61.9024</v>
      </c>
      <c r="I79" s="277">
        <f>G79*I$7</f>
        <v>168.56755200000001</v>
      </c>
      <c r="J79" s="151" t="s">
        <v>162</v>
      </c>
      <c r="K79" s="149" t="s">
        <v>115</v>
      </c>
      <c r="L79" s="149" t="s">
        <v>163</v>
      </c>
      <c r="M79" s="149">
        <v>27</v>
      </c>
      <c r="N79" s="149">
        <v>0.33</v>
      </c>
      <c r="O79" s="277">
        <f>((N79*M79)+(N80*M80)+(N81*M81))*O$7</f>
        <v>42.093486399999996</v>
      </c>
      <c r="P79" s="277">
        <f>H79+I79+O79</f>
        <v>272.5634384</v>
      </c>
      <c r="Q79" s="277">
        <f>O79*E79</f>
        <v>48.407509359999992</v>
      </c>
      <c r="R79" s="277">
        <f>P79*E79</f>
        <v>313.44795415999999</v>
      </c>
    </row>
    <row r="80" spans="1:18" s="67" customFormat="1" ht="18">
      <c r="A80" s="273"/>
      <c r="B80" s="284"/>
      <c r="C80" s="285"/>
      <c r="D80" s="273"/>
      <c r="E80" s="277"/>
      <c r="F80" s="273"/>
      <c r="G80" s="273"/>
      <c r="H80" s="277"/>
      <c r="I80" s="277"/>
      <c r="J80" s="106" t="s">
        <v>156</v>
      </c>
      <c r="K80" s="149" t="s">
        <v>115</v>
      </c>
      <c r="L80" s="149" t="s">
        <v>164</v>
      </c>
      <c r="M80" s="149">
        <v>17</v>
      </c>
      <c r="N80" s="149">
        <v>0.93</v>
      </c>
      <c r="O80" s="277"/>
      <c r="P80" s="277"/>
      <c r="Q80" s="277"/>
      <c r="R80" s="277"/>
    </row>
    <row r="81" spans="1:18" s="67" customFormat="1" ht="18">
      <c r="A81" s="273"/>
      <c r="B81" s="284"/>
      <c r="C81" s="285"/>
      <c r="D81" s="273"/>
      <c r="E81" s="277"/>
      <c r="F81" s="273"/>
      <c r="G81" s="273"/>
      <c r="H81" s="277"/>
      <c r="I81" s="277"/>
      <c r="J81" s="151" t="s">
        <v>114</v>
      </c>
      <c r="K81" s="149" t="s">
        <v>115</v>
      </c>
      <c r="L81" s="150" t="s">
        <v>122</v>
      </c>
      <c r="M81" s="149">
        <v>10</v>
      </c>
      <c r="N81" s="149">
        <v>1</v>
      </c>
      <c r="O81" s="277"/>
      <c r="P81" s="277"/>
      <c r="Q81" s="277"/>
      <c r="R81" s="277"/>
    </row>
    <row r="82" spans="1:18" s="67" customFormat="1" ht="18">
      <c r="A82" s="270">
        <v>2</v>
      </c>
      <c r="B82" s="270" t="s">
        <v>272</v>
      </c>
      <c r="C82" s="275" t="s">
        <v>277</v>
      </c>
      <c r="D82" s="270" t="s">
        <v>85</v>
      </c>
      <c r="E82" s="270">
        <v>0.84199999999999997</v>
      </c>
      <c r="F82" s="270">
        <v>38.4</v>
      </c>
      <c r="G82" s="270">
        <v>0.03</v>
      </c>
      <c r="H82" s="277">
        <f t="shared" ref="H82:I82" si="23">F82*H$7</f>
        <v>106.11839999999999</v>
      </c>
      <c r="I82" s="277">
        <f t="shared" si="23"/>
        <v>9.1612799999999994E-2</v>
      </c>
      <c r="J82" s="131" t="s">
        <v>273</v>
      </c>
      <c r="K82" s="159" t="s">
        <v>115</v>
      </c>
      <c r="L82" s="149" t="s">
        <v>274</v>
      </c>
      <c r="M82" s="159">
        <v>24.4</v>
      </c>
      <c r="N82" s="149">
        <v>0.8</v>
      </c>
      <c r="O82" s="272">
        <f>((N82*M82)+(N83*M83)+(N84*M84))*O$7</f>
        <v>26.829141914999997</v>
      </c>
      <c r="P82" s="271">
        <f>H82+I82+O82</f>
        <v>133.039154715</v>
      </c>
      <c r="Q82" s="271">
        <f>O82*E82</f>
        <v>22.590137492429996</v>
      </c>
      <c r="R82" s="271">
        <f>P82*E82</f>
        <v>112.01896827002999</v>
      </c>
    </row>
    <row r="83" spans="1:18" s="67" customFormat="1" ht="18">
      <c r="A83" s="270"/>
      <c r="B83" s="270"/>
      <c r="C83" s="275"/>
      <c r="D83" s="270"/>
      <c r="E83" s="270"/>
      <c r="F83" s="270"/>
      <c r="G83" s="270"/>
      <c r="H83" s="277"/>
      <c r="I83" s="277"/>
      <c r="J83" s="131" t="s">
        <v>275</v>
      </c>
      <c r="K83" s="159" t="s">
        <v>115</v>
      </c>
      <c r="L83" s="149" t="s">
        <v>276</v>
      </c>
      <c r="M83" s="159">
        <v>0.2</v>
      </c>
      <c r="N83" s="149">
        <v>0.28999999999999998</v>
      </c>
      <c r="O83" s="272"/>
      <c r="P83" s="271"/>
      <c r="Q83" s="271"/>
      <c r="R83" s="271"/>
    </row>
    <row r="84" spans="1:18" s="67" customFormat="1" ht="18">
      <c r="A84" s="270"/>
      <c r="B84" s="270"/>
      <c r="C84" s="275"/>
      <c r="D84" s="270"/>
      <c r="E84" s="270"/>
      <c r="F84" s="270"/>
      <c r="G84" s="270"/>
      <c r="H84" s="277"/>
      <c r="I84" s="277"/>
      <c r="J84" s="131" t="s">
        <v>161</v>
      </c>
      <c r="K84" s="159" t="s">
        <v>115</v>
      </c>
      <c r="L84" s="149"/>
      <c r="M84" s="149">
        <v>2.7</v>
      </c>
      <c r="N84" s="149">
        <v>0.94499999999999995</v>
      </c>
      <c r="O84" s="272"/>
      <c r="P84" s="271"/>
      <c r="Q84" s="271"/>
      <c r="R84" s="271"/>
    </row>
    <row r="85" spans="1:18" s="67" customFormat="1" ht="36">
      <c r="A85" s="149">
        <v>3</v>
      </c>
      <c r="B85" s="150" t="s">
        <v>124</v>
      </c>
      <c r="C85" s="151" t="s">
        <v>218</v>
      </c>
      <c r="D85" s="149" t="s">
        <v>129</v>
      </c>
      <c r="E85" s="107">
        <v>61.3</v>
      </c>
      <c r="F85" s="149"/>
      <c r="G85" s="149"/>
      <c r="H85" s="144"/>
      <c r="I85" s="144"/>
      <c r="J85" s="151" t="s">
        <v>221</v>
      </c>
      <c r="K85" s="149" t="s">
        <v>129</v>
      </c>
      <c r="L85" s="150" t="s">
        <v>262</v>
      </c>
      <c r="M85" s="149">
        <v>1</v>
      </c>
      <c r="N85" s="149">
        <v>1.75</v>
      </c>
      <c r="O85" s="144">
        <f t="shared" ref="O85:O86" si="24">N85*M85*O$7</f>
        <v>2.1216474999999999</v>
      </c>
      <c r="P85" s="144">
        <f>H85+I85+O85</f>
        <v>2.1216474999999999</v>
      </c>
      <c r="Q85" s="144">
        <f>O85*E85</f>
        <v>130.05699174999998</v>
      </c>
      <c r="R85" s="144">
        <f>P85*E85</f>
        <v>130.05699174999998</v>
      </c>
    </row>
    <row r="86" spans="1:18" s="67" customFormat="1" ht="36">
      <c r="A86" s="149">
        <v>4</v>
      </c>
      <c r="B86" s="150" t="s">
        <v>124</v>
      </c>
      <c r="C86" s="151" t="s">
        <v>219</v>
      </c>
      <c r="D86" s="149" t="s">
        <v>129</v>
      </c>
      <c r="E86" s="132">
        <v>160</v>
      </c>
      <c r="F86" s="149"/>
      <c r="G86" s="149"/>
      <c r="H86" s="144"/>
      <c r="I86" s="144"/>
      <c r="J86" s="151" t="s">
        <v>220</v>
      </c>
      <c r="K86" s="149" t="s">
        <v>129</v>
      </c>
      <c r="L86" s="150" t="s">
        <v>263</v>
      </c>
      <c r="M86" s="149">
        <v>1</v>
      </c>
      <c r="N86" s="149">
        <v>0.42</v>
      </c>
      <c r="O86" s="144">
        <f t="shared" si="24"/>
        <v>0.50919539999999996</v>
      </c>
      <c r="P86" s="144">
        <f>H86+I86+O86</f>
        <v>0.50919539999999996</v>
      </c>
      <c r="Q86" s="144">
        <f>O86*E86</f>
        <v>81.471263999999991</v>
      </c>
      <c r="R86" s="144">
        <f>P86*E86</f>
        <v>81.471263999999991</v>
      </c>
    </row>
    <row r="87" spans="1:18" s="67" customFormat="1" ht="36">
      <c r="A87" s="149">
        <v>5</v>
      </c>
      <c r="B87" s="150" t="s">
        <v>124</v>
      </c>
      <c r="C87" s="151" t="s">
        <v>223</v>
      </c>
      <c r="D87" s="149" t="s">
        <v>129</v>
      </c>
      <c r="E87" s="107">
        <v>699.2</v>
      </c>
      <c r="F87" s="149"/>
      <c r="G87" s="149"/>
      <c r="H87" s="144"/>
      <c r="I87" s="144"/>
      <c r="J87" s="151" t="s">
        <v>222</v>
      </c>
      <c r="K87" s="149" t="s">
        <v>129</v>
      </c>
      <c r="L87" s="150" t="s">
        <v>264</v>
      </c>
      <c r="M87" s="149">
        <v>1</v>
      </c>
      <c r="N87" s="149">
        <v>0.3</v>
      </c>
      <c r="O87" s="144">
        <f t="shared" ref="O87" si="25">N87*M87*O$7</f>
        <v>0.36371099999999995</v>
      </c>
      <c r="P87" s="144">
        <f>H87+I87+O87</f>
        <v>0.36371099999999995</v>
      </c>
      <c r="Q87" s="144">
        <f>O87*E87</f>
        <v>254.30673119999997</v>
      </c>
      <c r="R87" s="144">
        <f>P87*E87</f>
        <v>254.30673119999997</v>
      </c>
    </row>
    <row r="88" spans="1:18" s="67" customFormat="1" ht="36">
      <c r="A88" s="86" t="s">
        <v>166</v>
      </c>
      <c r="B88" s="86"/>
      <c r="C88" s="86" t="s">
        <v>224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</row>
    <row r="89" spans="1:18" s="67" customFormat="1" ht="54">
      <c r="A89" s="141">
        <v>1</v>
      </c>
      <c r="B89" s="156" t="s">
        <v>225</v>
      </c>
      <c r="C89" s="143" t="s">
        <v>226</v>
      </c>
      <c r="D89" s="141" t="s">
        <v>109</v>
      </c>
      <c r="E89" s="113">
        <v>11</v>
      </c>
      <c r="F89" s="141">
        <f>0.51*1.4</f>
        <v>0.71399999999999997</v>
      </c>
      <c r="G89" s="141">
        <f>0.03*1.4</f>
        <v>4.1999999999999996E-2</v>
      </c>
      <c r="H89" s="148">
        <f>F89*H$7</f>
        <v>1.973139</v>
      </c>
      <c r="I89" s="148">
        <f>G89*I$7</f>
        <v>0.12825792</v>
      </c>
      <c r="J89" s="146" t="s">
        <v>117</v>
      </c>
      <c r="K89" s="141" t="s">
        <v>90</v>
      </c>
      <c r="L89" s="95" t="s">
        <v>118</v>
      </c>
      <c r="M89" s="91">
        <v>1.4E-3</v>
      </c>
      <c r="N89" s="91">
        <v>26</v>
      </c>
      <c r="O89" s="148">
        <f>N89*M89*O$7</f>
        <v>4.4130268E-2</v>
      </c>
      <c r="P89" s="148">
        <f>H89+I89+O89</f>
        <v>2.145527188</v>
      </c>
      <c r="Q89" s="148">
        <f>O89*E89</f>
        <v>0.48543294800000003</v>
      </c>
      <c r="R89" s="148">
        <f>P89*E89</f>
        <v>23.600799068000001</v>
      </c>
    </row>
    <row r="90" spans="1:18" s="67" customFormat="1" ht="18">
      <c r="A90" s="262">
        <v>2</v>
      </c>
      <c r="B90" s="283" t="s">
        <v>227</v>
      </c>
      <c r="C90" s="261" t="s">
        <v>228</v>
      </c>
      <c r="D90" s="262" t="s">
        <v>90</v>
      </c>
      <c r="E90" s="263">
        <v>3.7</v>
      </c>
      <c r="F90" s="262">
        <v>4.49</v>
      </c>
      <c r="G90" s="262">
        <v>1.23</v>
      </c>
      <c r="H90" s="258">
        <f>F90*H$7</f>
        <v>12.408115</v>
      </c>
      <c r="I90" s="258">
        <f>G90*I$7</f>
        <v>3.7561247999999998</v>
      </c>
      <c r="J90" s="146" t="s">
        <v>229</v>
      </c>
      <c r="K90" s="141" t="s">
        <v>90</v>
      </c>
      <c r="L90" s="91" t="s">
        <v>96</v>
      </c>
      <c r="M90" s="91">
        <v>1.0149999999999999</v>
      </c>
      <c r="N90" s="91">
        <v>29.93</v>
      </c>
      <c r="O90" s="266">
        <f>((N90*M90)/1.02+(N91*M91)+(N92*M92))*O$7</f>
        <v>47.640869995591359</v>
      </c>
      <c r="P90" s="258">
        <f>H90+I90+O90</f>
        <v>63.805109795591363</v>
      </c>
      <c r="Q90" s="258">
        <f>O90*E90</f>
        <v>176.27121898368804</v>
      </c>
      <c r="R90" s="258">
        <f>P90*E90</f>
        <v>236.07890624368807</v>
      </c>
    </row>
    <row r="91" spans="1:18" s="67" customFormat="1" ht="18">
      <c r="A91" s="262"/>
      <c r="B91" s="283"/>
      <c r="C91" s="261"/>
      <c r="D91" s="262"/>
      <c r="E91" s="263"/>
      <c r="F91" s="262"/>
      <c r="G91" s="262"/>
      <c r="H91" s="258"/>
      <c r="I91" s="258"/>
      <c r="J91" s="146" t="s">
        <v>111</v>
      </c>
      <c r="K91" s="141" t="s">
        <v>112</v>
      </c>
      <c r="L91" s="91"/>
      <c r="M91" s="91">
        <v>1.28</v>
      </c>
      <c r="N91" s="91">
        <v>3.5</v>
      </c>
      <c r="O91" s="266"/>
      <c r="P91" s="258"/>
      <c r="Q91" s="258"/>
      <c r="R91" s="258"/>
    </row>
    <row r="92" spans="1:18" s="67" customFormat="1" ht="18">
      <c r="A92" s="262"/>
      <c r="B92" s="283"/>
      <c r="C92" s="261"/>
      <c r="D92" s="262"/>
      <c r="E92" s="263"/>
      <c r="F92" s="262"/>
      <c r="G92" s="262"/>
      <c r="H92" s="258"/>
      <c r="I92" s="258"/>
      <c r="J92" s="146" t="s">
        <v>113</v>
      </c>
      <c r="K92" s="141" t="s">
        <v>90</v>
      </c>
      <c r="L92" s="150" t="s">
        <v>121</v>
      </c>
      <c r="M92" s="141">
        <v>3.9600000000000003E-2</v>
      </c>
      <c r="N92" s="149">
        <v>127.08</v>
      </c>
      <c r="O92" s="266"/>
      <c r="P92" s="258"/>
      <c r="Q92" s="258"/>
      <c r="R92" s="258"/>
    </row>
    <row r="93" spans="1:18" s="67" customFormat="1" ht="36">
      <c r="A93" s="262">
        <v>3</v>
      </c>
      <c r="B93" s="283" t="s">
        <v>230</v>
      </c>
      <c r="C93" s="261" t="s">
        <v>231</v>
      </c>
      <c r="D93" s="262" t="s">
        <v>109</v>
      </c>
      <c r="E93" s="268">
        <v>6</v>
      </c>
      <c r="F93" s="262">
        <v>0.8</v>
      </c>
      <c r="G93" s="262">
        <v>0.09</v>
      </c>
      <c r="H93" s="258">
        <f t="shared" ref="H93:I93" si="26">F93*H$7</f>
        <v>2.2108000000000003</v>
      </c>
      <c r="I93" s="258">
        <f t="shared" si="26"/>
        <v>0.27483839999999998</v>
      </c>
      <c r="J93" s="146" t="s">
        <v>232</v>
      </c>
      <c r="K93" s="141" t="s">
        <v>109</v>
      </c>
      <c r="L93" s="103" t="s">
        <v>233</v>
      </c>
      <c r="M93" s="91">
        <v>1</v>
      </c>
      <c r="N93" s="91">
        <v>104.17</v>
      </c>
      <c r="O93" s="258">
        <f>((N93*M93)+(N94*M94))*O$7</f>
        <v>129.38594495500001</v>
      </c>
      <c r="P93" s="258">
        <f>H93+I93+O93</f>
        <v>131.87158335500001</v>
      </c>
      <c r="Q93" s="258">
        <f>O93*E93</f>
        <v>776.31566973000008</v>
      </c>
      <c r="R93" s="258">
        <f>P93*E93</f>
        <v>791.22950013000013</v>
      </c>
    </row>
    <row r="94" spans="1:18" s="67" customFormat="1" ht="18">
      <c r="A94" s="262"/>
      <c r="B94" s="283"/>
      <c r="C94" s="261"/>
      <c r="D94" s="262"/>
      <c r="E94" s="268"/>
      <c r="F94" s="262"/>
      <c r="G94" s="262"/>
      <c r="H94" s="258"/>
      <c r="I94" s="258"/>
      <c r="J94" s="108" t="s">
        <v>161</v>
      </c>
      <c r="K94" s="141" t="s">
        <v>115</v>
      </c>
      <c r="L94" s="103"/>
      <c r="M94" s="91">
        <v>2.7</v>
      </c>
      <c r="N94" s="91">
        <v>0.94499999999999995</v>
      </c>
      <c r="O94" s="258"/>
      <c r="P94" s="258"/>
      <c r="Q94" s="258"/>
      <c r="R94" s="258"/>
    </row>
    <row r="95" spans="1:18" s="67" customFormat="1" ht="18">
      <c r="A95" s="86" t="s">
        <v>279</v>
      </c>
      <c r="B95" s="86"/>
      <c r="C95" s="86" t="s">
        <v>234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</row>
    <row r="96" spans="1:18" s="67" customFormat="1" ht="18">
      <c r="A96" s="109" t="s">
        <v>196</v>
      </c>
      <c r="B96" s="109"/>
      <c r="C96" s="109" t="s">
        <v>235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</row>
    <row r="97" spans="1:18" s="67" customFormat="1" ht="36">
      <c r="A97" s="141">
        <v>1</v>
      </c>
      <c r="B97" s="142" t="s">
        <v>236</v>
      </c>
      <c r="C97" s="146" t="s">
        <v>237</v>
      </c>
      <c r="D97" s="141" t="s">
        <v>238</v>
      </c>
      <c r="E97" s="147">
        <v>0.17599999999999999</v>
      </c>
      <c r="F97" s="141">
        <v>1.56</v>
      </c>
      <c r="G97" s="141">
        <v>5.84</v>
      </c>
      <c r="H97" s="148">
        <f t="shared" ref="H97:I102" si="27">F97*H$7</f>
        <v>4.3110600000000003</v>
      </c>
      <c r="I97" s="148">
        <f t="shared" si="27"/>
        <v>17.8339584</v>
      </c>
      <c r="J97" s="146" t="s">
        <v>280</v>
      </c>
      <c r="K97" s="141" t="s">
        <v>115</v>
      </c>
      <c r="L97" s="149"/>
      <c r="M97" s="91">
        <v>66.7</v>
      </c>
      <c r="N97" s="91">
        <v>4.58</v>
      </c>
      <c r="O97" s="148">
        <f t="shared" ref="O97:O102" si="28">N97*M97*O$7</f>
        <v>370.36206181999995</v>
      </c>
      <c r="P97" s="148">
        <f t="shared" ref="P97:P102" si="29">H97+I97+O97</f>
        <v>392.50708021999998</v>
      </c>
      <c r="Q97" s="148">
        <f t="shared" ref="Q97:Q102" si="30">O97*E97</f>
        <v>65.183722880319991</v>
      </c>
      <c r="R97" s="148">
        <f t="shared" ref="R97:R102" si="31">P97*E97</f>
        <v>69.081246118719989</v>
      </c>
    </row>
    <row r="98" spans="1:18" s="67" customFormat="1" ht="36">
      <c r="A98" s="141">
        <v>2</v>
      </c>
      <c r="B98" s="142" t="s">
        <v>239</v>
      </c>
      <c r="C98" s="146" t="s">
        <v>240</v>
      </c>
      <c r="D98" s="141" t="s">
        <v>238</v>
      </c>
      <c r="E98" s="147">
        <v>0.14399999999999999</v>
      </c>
      <c r="F98" s="141">
        <v>1.56</v>
      </c>
      <c r="G98" s="141">
        <v>5.84</v>
      </c>
      <c r="H98" s="148">
        <f t="shared" si="27"/>
        <v>4.3110600000000003</v>
      </c>
      <c r="I98" s="148">
        <f t="shared" si="27"/>
        <v>17.8339584</v>
      </c>
      <c r="J98" s="146" t="s">
        <v>280</v>
      </c>
      <c r="K98" s="141" t="s">
        <v>115</v>
      </c>
      <c r="L98" s="130"/>
      <c r="M98" s="91">
        <v>16.7</v>
      </c>
      <c r="N98" s="91">
        <v>4.58</v>
      </c>
      <c r="O98" s="148">
        <f t="shared" si="28"/>
        <v>92.729331819999999</v>
      </c>
      <c r="P98" s="148">
        <f t="shared" si="29"/>
        <v>114.87435022</v>
      </c>
      <c r="Q98" s="148">
        <f t="shared" si="30"/>
        <v>13.353023782079999</v>
      </c>
      <c r="R98" s="148">
        <f t="shared" si="31"/>
        <v>16.541906431679998</v>
      </c>
    </row>
    <row r="99" spans="1:18" s="67" customFormat="1" ht="36">
      <c r="A99" s="141">
        <v>3</v>
      </c>
      <c r="B99" s="142" t="s">
        <v>241</v>
      </c>
      <c r="C99" s="146" t="s">
        <v>242</v>
      </c>
      <c r="D99" s="141" t="s">
        <v>238</v>
      </c>
      <c r="E99" s="148">
        <v>0.04</v>
      </c>
      <c r="F99" s="141">
        <v>1.56</v>
      </c>
      <c r="G99" s="141">
        <v>5.84</v>
      </c>
      <c r="H99" s="148">
        <f t="shared" si="27"/>
        <v>4.3110600000000003</v>
      </c>
      <c r="I99" s="148">
        <f t="shared" si="27"/>
        <v>17.8339584</v>
      </c>
      <c r="J99" s="146" t="s">
        <v>280</v>
      </c>
      <c r="K99" s="141" t="s">
        <v>115</v>
      </c>
      <c r="L99" s="130"/>
      <c r="M99" s="91">
        <v>33.299999999999997</v>
      </c>
      <c r="N99" s="91">
        <v>4.58</v>
      </c>
      <c r="O99" s="148">
        <f t="shared" si="28"/>
        <v>184.90339817999998</v>
      </c>
      <c r="P99" s="148">
        <f t="shared" si="29"/>
        <v>207.04841657999998</v>
      </c>
      <c r="Q99" s="148">
        <f t="shared" si="30"/>
        <v>7.3961359271999996</v>
      </c>
      <c r="R99" s="148">
        <f t="shared" si="31"/>
        <v>8.2819366631999998</v>
      </c>
    </row>
    <row r="100" spans="1:18" s="67" customFormat="1" ht="36">
      <c r="A100" s="141">
        <v>4</v>
      </c>
      <c r="B100" s="142" t="s">
        <v>243</v>
      </c>
      <c r="C100" s="146" t="s">
        <v>244</v>
      </c>
      <c r="D100" s="141" t="s">
        <v>238</v>
      </c>
      <c r="E100" s="147">
        <v>5.5E-2</v>
      </c>
      <c r="F100" s="141">
        <v>1.56</v>
      </c>
      <c r="G100" s="141">
        <v>5.84</v>
      </c>
      <c r="H100" s="148">
        <f t="shared" si="27"/>
        <v>4.3110600000000003</v>
      </c>
      <c r="I100" s="148">
        <f t="shared" si="27"/>
        <v>17.8339584</v>
      </c>
      <c r="J100" s="146" t="s">
        <v>280</v>
      </c>
      <c r="K100" s="141" t="s">
        <v>115</v>
      </c>
      <c r="L100" s="130"/>
      <c r="M100" s="141">
        <v>66</v>
      </c>
      <c r="N100" s="91">
        <v>4.58</v>
      </c>
      <c r="O100" s="148">
        <f t="shared" si="28"/>
        <v>366.47520360000004</v>
      </c>
      <c r="P100" s="148">
        <f t="shared" si="29"/>
        <v>388.62022200000007</v>
      </c>
      <c r="Q100" s="148">
        <f t="shared" si="30"/>
        <v>20.156136198000002</v>
      </c>
      <c r="R100" s="148">
        <f t="shared" si="31"/>
        <v>21.374112210000003</v>
      </c>
    </row>
    <row r="101" spans="1:18" s="67" customFormat="1" ht="36">
      <c r="A101" s="141">
        <v>5</v>
      </c>
      <c r="B101" s="142" t="s">
        <v>245</v>
      </c>
      <c r="C101" s="146" t="s">
        <v>246</v>
      </c>
      <c r="D101" s="141" t="s">
        <v>87</v>
      </c>
      <c r="E101" s="119">
        <v>38.4</v>
      </c>
      <c r="F101" s="141">
        <v>0.42420000000000002</v>
      </c>
      <c r="G101" s="141"/>
      <c r="H101" s="148">
        <f t="shared" si="27"/>
        <v>1.1722767000000001</v>
      </c>
      <c r="I101" s="148"/>
      <c r="J101" s="146" t="s">
        <v>280</v>
      </c>
      <c r="K101" s="141" t="s">
        <v>115</v>
      </c>
      <c r="L101" s="130"/>
      <c r="M101" s="141">
        <v>0.55000000000000004</v>
      </c>
      <c r="N101" s="91">
        <v>4.58</v>
      </c>
      <c r="O101" s="148">
        <f t="shared" si="28"/>
        <v>3.0539600299999998</v>
      </c>
      <c r="P101" s="148">
        <f t="shared" si="29"/>
        <v>4.2262367300000001</v>
      </c>
      <c r="Q101" s="148">
        <f t="shared" si="30"/>
        <v>117.27206515199998</v>
      </c>
      <c r="R101" s="148">
        <f t="shared" si="31"/>
        <v>162.287490432</v>
      </c>
    </row>
    <row r="102" spans="1:18" s="67" customFormat="1" ht="36">
      <c r="A102" s="141">
        <v>6</v>
      </c>
      <c r="B102" s="142" t="s">
        <v>245</v>
      </c>
      <c r="C102" s="146" t="s">
        <v>247</v>
      </c>
      <c r="D102" s="141" t="s">
        <v>87</v>
      </c>
      <c r="E102" s="148">
        <v>4.16</v>
      </c>
      <c r="F102" s="141">
        <v>0.42420000000000002</v>
      </c>
      <c r="G102" s="141"/>
      <c r="H102" s="148">
        <f t="shared" si="27"/>
        <v>1.1722767000000001</v>
      </c>
      <c r="I102" s="148"/>
      <c r="J102" s="146" t="s">
        <v>280</v>
      </c>
      <c r="K102" s="141" t="s">
        <v>115</v>
      </c>
      <c r="L102" s="130"/>
      <c r="M102" s="141">
        <v>0.55000000000000004</v>
      </c>
      <c r="N102" s="91">
        <v>4.58</v>
      </c>
      <c r="O102" s="148">
        <f t="shared" si="28"/>
        <v>3.0539600299999998</v>
      </c>
      <c r="P102" s="148">
        <f t="shared" si="29"/>
        <v>4.2262367300000001</v>
      </c>
      <c r="Q102" s="148">
        <f t="shared" si="30"/>
        <v>12.7044737248</v>
      </c>
      <c r="R102" s="148">
        <f t="shared" si="31"/>
        <v>17.5811447968</v>
      </c>
    </row>
    <row r="103" spans="1:18" s="67" customFormat="1" ht="18">
      <c r="A103" s="109" t="s">
        <v>200</v>
      </c>
      <c r="B103" s="109"/>
      <c r="C103" s="109" t="s">
        <v>248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</row>
    <row r="104" spans="1:18" s="67" customFormat="1" ht="36">
      <c r="A104" s="262">
        <v>1</v>
      </c>
      <c r="B104" s="264" t="s">
        <v>249</v>
      </c>
      <c r="C104" s="286" t="s">
        <v>258</v>
      </c>
      <c r="D104" s="262" t="s">
        <v>109</v>
      </c>
      <c r="E104" s="268">
        <f>4+16+14+6</f>
        <v>40</v>
      </c>
      <c r="F104" s="262">
        <v>1.67</v>
      </c>
      <c r="G104" s="262">
        <v>0.65</v>
      </c>
      <c r="H104" s="258">
        <f>F104*H$7</f>
        <v>4.6150450000000003</v>
      </c>
      <c r="I104" s="258">
        <f>G104*I$7</f>
        <v>1.984944</v>
      </c>
      <c r="J104" s="146" t="s">
        <v>250</v>
      </c>
      <c r="K104" s="141" t="s">
        <v>109</v>
      </c>
      <c r="L104" s="91"/>
      <c r="M104" s="91">
        <v>1</v>
      </c>
      <c r="N104" s="91">
        <v>15.5</v>
      </c>
      <c r="O104" s="266">
        <f>((N104*M104)+(N105*M105)+(N106*M106)/1.02)*O$7</f>
        <v>23.888918831372546</v>
      </c>
      <c r="P104" s="258">
        <f>H104+I104+O104</f>
        <v>30.488907831372547</v>
      </c>
      <c r="Q104" s="258">
        <f>O104*E104</f>
        <v>955.55675325490188</v>
      </c>
      <c r="R104" s="258">
        <f>P104*E104</f>
        <v>1219.5563132549019</v>
      </c>
    </row>
    <row r="105" spans="1:18" s="67" customFormat="1" ht="36">
      <c r="A105" s="262"/>
      <c r="B105" s="264"/>
      <c r="C105" s="286"/>
      <c r="D105" s="262"/>
      <c r="E105" s="268"/>
      <c r="F105" s="262"/>
      <c r="G105" s="262"/>
      <c r="H105" s="258"/>
      <c r="I105" s="258"/>
      <c r="J105" s="146" t="s">
        <v>251</v>
      </c>
      <c r="K105" s="141" t="s">
        <v>90</v>
      </c>
      <c r="L105" s="91" t="s">
        <v>252</v>
      </c>
      <c r="M105" s="91">
        <v>1</v>
      </c>
      <c r="N105" s="91">
        <v>1.27</v>
      </c>
      <c r="O105" s="266"/>
      <c r="P105" s="258"/>
      <c r="Q105" s="258"/>
      <c r="R105" s="258"/>
    </row>
    <row r="106" spans="1:18" s="67" customFormat="1" ht="18">
      <c r="A106" s="262"/>
      <c r="B106" s="264"/>
      <c r="C106" s="286"/>
      <c r="D106" s="262"/>
      <c r="E106" s="268"/>
      <c r="F106" s="262"/>
      <c r="G106" s="262"/>
      <c r="H106" s="258"/>
      <c r="I106" s="258"/>
      <c r="J106" s="146" t="s">
        <v>253</v>
      </c>
      <c r="K106" s="141" t="s">
        <v>109</v>
      </c>
      <c r="L106" s="91" t="s">
        <v>96</v>
      </c>
      <c r="M106" s="91">
        <v>0.1</v>
      </c>
      <c r="N106" s="91">
        <v>29.93</v>
      </c>
      <c r="O106" s="266"/>
      <c r="P106" s="258"/>
      <c r="Q106" s="258"/>
      <c r="R106" s="258"/>
    </row>
    <row r="107" spans="1:18" ht="18">
      <c r="C107" s="39" t="s">
        <v>39</v>
      </c>
      <c r="R107" s="42">
        <f>SUM(R10:R106)</f>
        <v>50436.265861872671</v>
      </c>
    </row>
    <row r="108" spans="1:18" ht="18">
      <c r="C108" s="39" t="s">
        <v>40</v>
      </c>
      <c r="D108" s="20"/>
      <c r="E108" s="20"/>
      <c r="F108" s="20"/>
      <c r="G108" s="20"/>
      <c r="H108" s="40"/>
      <c r="I108" s="40"/>
      <c r="J108" s="1"/>
      <c r="K108" s="20"/>
      <c r="L108" s="20"/>
      <c r="M108" s="20"/>
      <c r="N108" s="20"/>
      <c r="O108" s="40"/>
      <c r="P108" s="40"/>
      <c r="Q108" s="40"/>
      <c r="R108" s="43">
        <f>R107*13.3%</f>
        <v>6708.0233596290655</v>
      </c>
    </row>
    <row r="109" spans="1:18" ht="18">
      <c r="C109" s="39" t="s">
        <v>39</v>
      </c>
      <c r="D109" s="20"/>
      <c r="E109" s="20"/>
      <c r="F109" s="20"/>
      <c r="G109" s="20"/>
      <c r="H109" s="40"/>
      <c r="I109" s="40"/>
      <c r="J109" s="1"/>
      <c r="K109" s="20"/>
      <c r="L109" s="20"/>
      <c r="M109" s="20"/>
      <c r="N109" s="20"/>
      <c r="O109" s="40"/>
      <c r="P109" s="40"/>
      <c r="Q109" s="40"/>
      <c r="R109" s="43">
        <f>R107+R108</f>
        <v>57144.289221501735</v>
      </c>
    </row>
    <row r="110" spans="1:18" ht="18">
      <c r="C110" s="39" t="s">
        <v>41</v>
      </c>
      <c r="D110" s="20"/>
      <c r="E110" s="20"/>
      <c r="F110" s="20"/>
      <c r="G110" s="20"/>
      <c r="H110" s="40"/>
      <c r="I110" s="40"/>
      <c r="J110" s="1"/>
      <c r="K110" s="20"/>
      <c r="L110" s="20"/>
      <c r="M110" s="20"/>
      <c r="N110" s="20"/>
      <c r="O110" s="40"/>
      <c r="P110" s="40"/>
      <c r="Q110" s="40"/>
      <c r="R110" s="43">
        <f>R109*11%</f>
        <v>6285.8718143651904</v>
      </c>
    </row>
    <row r="111" spans="1:18" ht="18">
      <c r="C111" s="39" t="s">
        <v>39</v>
      </c>
      <c r="D111" s="20"/>
      <c r="E111" s="20"/>
      <c r="F111" s="20"/>
      <c r="G111" s="20"/>
      <c r="H111" s="40"/>
      <c r="I111" s="40"/>
      <c r="J111" s="1"/>
      <c r="K111" s="20"/>
      <c r="L111" s="20"/>
      <c r="M111" s="20"/>
      <c r="N111" s="20"/>
      <c r="O111" s="40"/>
      <c r="P111" s="40"/>
      <c r="Q111" s="40"/>
      <c r="R111" s="43">
        <f>R109+R110</f>
        <v>63430.161035866928</v>
      </c>
    </row>
    <row r="112" spans="1:18">
      <c r="C112" s="1"/>
      <c r="D112" s="20"/>
      <c r="E112" s="20"/>
      <c r="F112" s="20"/>
      <c r="G112" s="20"/>
      <c r="H112" s="20"/>
      <c r="I112" s="20"/>
      <c r="J112" s="1"/>
      <c r="K112" s="20"/>
      <c r="L112" s="20"/>
      <c r="M112" s="20"/>
      <c r="N112" s="20"/>
      <c r="O112" s="1"/>
      <c r="P112" s="1"/>
      <c r="Q112" s="1"/>
      <c r="R112" s="1"/>
    </row>
    <row r="113" spans="3:18">
      <c r="C113" s="1"/>
      <c r="D113" s="20"/>
      <c r="E113" s="20"/>
      <c r="F113" s="20"/>
      <c r="G113" s="20"/>
      <c r="H113" s="20"/>
      <c r="I113" s="20"/>
      <c r="J113" s="1"/>
      <c r="K113" s="20"/>
      <c r="L113" s="20"/>
      <c r="M113" s="20"/>
      <c r="N113" s="20"/>
      <c r="O113" s="1"/>
      <c r="P113" s="1"/>
      <c r="Q113" s="1"/>
      <c r="R113" s="1"/>
    </row>
  </sheetData>
  <mergeCells count="219">
    <mergeCell ref="R82:R84"/>
    <mergeCell ref="I82:I84"/>
    <mergeCell ref="H82:H84"/>
    <mergeCell ref="G82:G84"/>
    <mergeCell ref="F82:F84"/>
    <mergeCell ref="E82:E84"/>
    <mergeCell ref="R93:R94"/>
    <mergeCell ref="A104:A106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O104:O106"/>
    <mergeCell ref="P104:P106"/>
    <mergeCell ref="Q104:Q106"/>
    <mergeCell ref="R104:R106"/>
    <mergeCell ref="A93:A94"/>
    <mergeCell ref="B93:B94"/>
    <mergeCell ref="C93:C94"/>
    <mergeCell ref="O79:O81"/>
    <mergeCell ref="P79:P81"/>
    <mergeCell ref="A82:A84"/>
    <mergeCell ref="B82:B84"/>
    <mergeCell ref="C82:C84"/>
    <mergeCell ref="D82:D84"/>
    <mergeCell ref="O93:O94"/>
    <mergeCell ref="P93:P94"/>
    <mergeCell ref="Q93:Q94"/>
    <mergeCell ref="O82:O84"/>
    <mergeCell ref="P82:P84"/>
    <mergeCell ref="Q82:Q84"/>
    <mergeCell ref="G79:G81"/>
    <mergeCell ref="H79:H81"/>
    <mergeCell ref="D93:D94"/>
    <mergeCell ref="E93:E94"/>
    <mergeCell ref="F93:F94"/>
    <mergeCell ref="G93:G94"/>
    <mergeCell ref="H93:H94"/>
    <mergeCell ref="I93:I94"/>
    <mergeCell ref="I79:I81"/>
    <mergeCell ref="E55:E57"/>
    <mergeCell ref="F55:F57"/>
    <mergeCell ref="G55:G57"/>
    <mergeCell ref="Q79:Q81"/>
    <mergeCell ref="R79:R81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O90:O92"/>
    <mergeCell ref="P90:P92"/>
    <mergeCell ref="Q90:Q92"/>
    <mergeCell ref="R90:R92"/>
    <mergeCell ref="A79:A81"/>
    <mergeCell ref="B79:B81"/>
    <mergeCell ref="C79:C81"/>
    <mergeCell ref="D79:D81"/>
    <mergeCell ref="E79:E81"/>
    <mergeCell ref="F79:F81"/>
    <mergeCell ref="C40:C44"/>
    <mergeCell ref="D40:D44"/>
    <mergeCell ref="E40:E44"/>
    <mergeCell ref="O55:O57"/>
    <mergeCell ref="P55:P57"/>
    <mergeCell ref="Q55:Q57"/>
    <mergeCell ref="R55:R57"/>
    <mergeCell ref="A67:A70"/>
    <mergeCell ref="B67:B70"/>
    <mergeCell ref="C67:C70"/>
    <mergeCell ref="D67:D70"/>
    <mergeCell ref="E67:E70"/>
    <mergeCell ref="F67:F70"/>
    <mergeCell ref="G67:G70"/>
    <mergeCell ref="H67:H70"/>
    <mergeCell ref="O67:O70"/>
    <mergeCell ref="P67:P70"/>
    <mergeCell ref="Q67:Q70"/>
    <mergeCell ref="I67:I70"/>
    <mergeCell ref="R67:R70"/>
    <mergeCell ref="A55:A57"/>
    <mergeCell ref="B55:B57"/>
    <mergeCell ref="C55:C57"/>
    <mergeCell ref="D55:D57"/>
    <mergeCell ref="A32:A34"/>
    <mergeCell ref="B32:B34"/>
    <mergeCell ref="C32:C34"/>
    <mergeCell ref="H55:H57"/>
    <mergeCell ref="I55:I57"/>
    <mergeCell ref="O40:O44"/>
    <mergeCell ref="P40:P44"/>
    <mergeCell ref="Q40:Q44"/>
    <mergeCell ref="R40:R44"/>
    <mergeCell ref="A45:A47"/>
    <mergeCell ref="B45:B47"/>
    <mergeCell ref="C45:C47"/>
    <mergeCell ref="D45:D47"/>
    <mergeCell ref="E45:E47"/>
    <mergeCell ref="F45:F47"/>
    <mergeCell ref="G45:G47"/>
    <mergeCell ref="H45:H47"/>
    <mergeCell ref="I45:I47"/>
    <mergeCell ref="O45:O47"/>
    <mergeCell ref="P45:P47"/>
    <mergeCell ref="Q45:Q47"/>
    <mergeCell ref="R45:R47"/>
    <mergeCell ref="A40:A44"/>
    <mergeCell ref="B40:B44"/>
    <mergeCell ref="A35:A39"/>
    <mergeCell ref="B35:B39"/>
    <mergeCell ref="C35:C39"/>
    <mergeCell ref="D35:D39"/>
    <mergeCell ref="E35:E39"/>
    <mergeCell ref="F35:F39"/>
    <mergeCell ref="G35:G39"/>
    <mergeCell ref="H35:H39"/>
    <mergeCell ref="I35:I39"/>
    <mergeCell ref="Q25:Q26"/>
    <mergeCell ref="F40:F44"/>
    <mergeCell ref="G40:G44"/>
    <mergeCell ref="H40:H44"/>
    <mergeCell ref="I40:I44"/>
    <mergeCell ref="O32:O34"/>
    <mergeCell ref="P32:P34"/>
    <mergeCell ref="Q32:Q34"/>
    <mergeCell ref="R32:R34"/>
    <mergeCell ref="O35:O39"/>
    <mergeCell ref="P35:P39"/>
    <mergeCell ref="Q35:Q39"/>
    <mergeCell ref="R35:R39"/>
    <mergeCell ref="I25:I26"/>
    <mergeCell ref="R25:R26"/>
    <mergeCell ref="Q30:Q31"/>
    <mergeCell ref="R30:R31"/>
    <mergeCell ref="D32:D34"/>
    <mergeCell ref="E32:E34"/>
    <mergeCell ref="F32:F34"/>
    <mergeCell ref="G32:G34"/>
    <mergeCell ref="H32:H34"/>
    <mergeCell ref="I32:I34"/>
    <mergeCell ref="O25:O26"/>
    <mergeCell ref="P25:P26"/>
    <mergeCell ref="F18:F20"/>
    <mergeCell ref="G18:G20"/>
    <mergeCell ref="O30:O31"/>
    <mergeCell ref="P30:P31"/>
    <mergeCell ref="O18:O20"/>
    <mergeCell ref="P18:P20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5:A26"/>
    <mergeCell ref="B25:B26"/>
    <mergeCell ref="C25:C26"/>
    <mergeCell ref="D25:D26"/>
    <mergeCell ref="E25:E26"/>
    <mergeCell ref="F25:F26"/>
    <mergeCell ref="G25:G26"/>
    <mergeCell ref="H25:H26"/>
    <mergeCell ref="F5:F7"/>
    <mergeCell ref="H5:H6"/>
    <mergeCell ref="Q18:Q20"/>
    <mergeCell ref="R18:R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O22:O23"/>
    <mergeCell ref="P22:P23"/>
    <mergeCell ref="Q22:Q23"/>
    <mergeCell ref="R22:R23"/>
    <mergeCell ref="A18:A20"/>
    <mergeCell ref="B18:B20"/>
    <mergeCell ref="C18:C20"/>
    <mergeCell ref="D18:D20"/>
    <mergeCell ref="E18:E20"/>
    <mergeCell ref="H18:H20"/>
    <mergeCell ref="I18:I20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P3:P7"/>
    <mergeCell ref="Q3:Q7"/>
    <mergeCell ref="B3:B7"/>
    <mergeCell ref="C3:C7"/>
    <mergeCell ref="E3:E7"/>
  </mergeCells>
  <printOptions horizontalCentered="1"/>
  <pageMargins left="0.25" right="0.25" top="0.75" bottom="0.75" header="0.3" footer="0.3"/>
  <pageSetup paperSize="9" scale="63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34" t="s">
        <v>80</v>
      </c>
      <c r="B1" s="234"/>
      <c r="C1" s="234"/>
      <c r="D1" s="234"/>
      <c r="E1" s="287"/>
      <c r="F1" s="287"/>
    </row>
    <row r="2" spans="1:6" ht="91.5" customHeight="1">
      <c r="A2" s="235" t="s">
        <v>169</v>
      </c>
      <c r="B2" s="288"/>
      <c r="C2" s="288"/>
      <c r="D2" s="288"/>
      <c r="E2" s="289"/>
      <c r="F2" s="289"/>
    </row>
    <row r="3" spans="1:6" ht="15.75">
      <c r="A3" s="1"/>
      <c r="B3" s="1"/>
      <c r="C3" s="2"/>
      <c r="D3" s="2"/>
      <c r="E3" s="3"/>
      <c r="F3" s="3"/>
    </row>
    <row r="4" spans="1:6">
      <c r="A4" s="290" t="s">
        <v>17</v>
      </c>
      <c r="B4" s="293" t="s">
        <v>19</v>
      </c>
      <c r="C4" s="293" t="s">
        <v>20</v>
      </c>
      <c r="D4" s="293" t="s">
        <v>21</v>
      </c>
      <c r="E4" s="296" t="s">
        <v>23</v>
      </c>
      <c r="F4" s="299" t="s">
        <v>25</v>
      </c>
    </row>
    <row r="5" spans="1:6">
      <c r="A5" s="291"/>
      <c r="B5" s="294"/>
      <c r="C5" s="294"/>
      <c r="D5" s="294"/>
      <c r="E5" s="297"/>
      <c r="F5" s="300"/>
    </row>
    <row r="6" spans="1:6">
      <c r="A6" s="291"/>
      <c r="B6" s="294"/>
      <c r="C6" s="294"/>
      <c r="D6" s="294"/>
      <c r="E6" s="297"/>
      <c r="F6" s="300"/>
    </row>
    <row r="7" spans="1:6">
      <c r="A7" s="291"/>
      <c r="B7" s="294"/>
      <c r="C7" s="294"/>
      <c r="D7" s="294"/>
      <c r="E7" s="297"/>
      <c r="F7" s="300"/>
    </row>
    <row r="8" spans="1:6">
      <c r="A8" s="292"/>
      <c r="B8" s="295"/>
      <c r="C8" s="295"/>
      <c r="D8" s="295"/>
      <c r="E8" s="298"/>
      <c r="F8" s="301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67" customFormat="1" ht="18">
      <c r="A10" s="86" t="s">
        <v>103</v>
      </c>
      <c r="B10" s="86" t="s">
        <v>102</v>
      </c>
      <c r="C10" s="86"/>
      <c r="D10" s="86"/>
      <c r="E10" s="86"/>
      <c r="F10" s="86"/>
    </row>
    <row r="11" spans="1:6" s="67" customFormat="1" ht="36">
      <c r="A11" s="110">
        <v>1</v>
      </c>
      <c r="B11" s="118" t="s">
        <v>256</v>
      </c>
      <c r="C11" s="110" t="s">
        <v>105</v>
      </c>
      <c r="D11" s="110">
        <v>1.4800000000000001E-2</v>
      </c>
      <c r="E11" s="138">
        <v>434.19544002248699</v>
      </c>
      <c r="F11" s="138">
        <v>6.4260925123328079</v>
      </c>
    </row>
    <row r="12" spans="1:6" s="67" customFormat="1" ht="36">
      <c r="A12" s="110">
        <v>2</v>
      </c>
      <c r="B12" s="118" t="s">
        <v>175</v>
      </c>
      <c r="C12" s="110" t="s">
        <v>176</v>
      </c>
      <c r="D12" s="120">
        <v>0.14799999999999999</v>
      </c>
      <c r="E12" s="138">
        <v>68.903717219665268</v>
      </c>
      <c r="F12" s="138">
        <v>10.197750148510458</v>
      </c>
    </row>
    <row r="13" spans="1:6" s="67" customFormat="1" ht="36">
      <c r="A13" s="110">
        <v>3</v>
      </c>
      <c r="B13" s="118" t="s">
        <v>256</v>
      </c>
      <c r="C13" s="110" t="s">
        <v>105</v>
      </c>
      <c r="D13" s="110">
        <v>1.0623</v>
      </c>
      <c r="E13" s="138">
        <v>434.19544002248699</v>
      </c>
      <c r="F13" s="138">
        <v>461.245815935888</v>
      </c>
    </row>
    <row r="14" spans="1:6" s="67" customFormat="1" ht="36">
      <c r="A14" s="111">
        <v>4</v>
      </c>
      <c r="B14" s="72" t="s">
        <v>106</v>
      </c>
      <c r="C14" s="111" t="s">
        <v>83</v>
      </c>
      <c r="D14" s="70">
        <v>1.0623</v>
      </c>
      <c r="E14" s="138">
        <v>847.81008435072579</v>
      </c>
      <c r="F14" s="138">
        <v>900.6286526057761</v>
      </c>
    </row>
    <row r="15" spans="1:6" s="67" customFormat="1" ht="18">
      <c r="A15" s="111">
        <v>5</v>
      </c>
      <c r="B15" s="71" t="s">
        <v>181</v>
      </c>
      <c r="C15" s="68" t="s">
        <v>84</v>
      </c>
      <c r="D15" s="73">
        <f>1062.3*1.95</f>
        <v>2071.4849999999997</v>
      </c>
      <c r="E15" s="138">
        <v>0.24565101968695194</v>
      </c>
      <c r="F15" s="138">
        <v>508.86240251622553</v>
      </c>
    </row>
    <row r="16" spans="1:6" s="67" customFormat="1" ht="18">
      <c r="A16" s="86" t="s">
        <v>107</v>
      </c>
      <c r="B16" s="86" t="s">
        <v>177</v>
      </c>
      <c r="C16" s="86"/>
      <c r="D16" s="86"/>
      <c r="E16" s="139"/>
      <c r="F16" s="139"/>
    </row>
    <row r="17" spans="1:6" s="67" customFormat="1" ht="36">
      <c r="A17" s="110">
        <v>1</v>
      </c>
      <c r="B17" s="118" t="s">
        <v>140</v>
      </c>
      <c r="C17" s="110" t="s">
        <v>85</v>
      </c>
      <c r="D17" s="120">
        <v>27.225999999999999</v>
      </c>
      <c r="E17" s="138">
        <v>1.8346286198133255</v>
      </c>
      <c r="F17" s="138">
        <v>49.949598803037595</v>
      </c>
    </row>
    <row r="18" spans="1:6" s="67" customFormat="1" ht="54">
      <c r="A18" s="91">
        <v>2</v>
      </c>
      <c r="B18" s="93" t="s">
        <v>178</v>
      </c>
      <c r="C18" s="91" t="s">
        <v>142</v>
      </c>
      <c r="D18" s="120">
        <v>27.225999999999999</v>
      </c>
      <c r="E18" s="138">
        <v>550.15761923232981</v>
      </c>
      <c r="F18" s="138">
        <v>14978.59134121941</v>
      </c>
    </row>
    <row r="19" spans="1:6" s="67" customFormat="1" ht="18">
      <c r="A19" s="110">
        <v>3</v>
      </c>
      <c r="B19" s="104" t="s">
        <v>179</v>
      </c>
      <c r="C19" s="124" t="s">
        <v>85</v>
      </c>
      <c r="D19" s="120">
        <v>27.225999999999999</v>
      </c>
      <c r="E19" s="138">
        <v>184.55853174810682</v>
      </c>
      <c r="F19" s="138">
        <v>5024.7905853739567</v>
      </c>
    </row>
    <row r="20" spans="1:6" s="67" customFormat="1" ht="36">
      <c r="A20" s="91">
        <v>4</v>
      </c>
      <c r="B20" s="93" t="s">
        <v>146</v>
      </c>
      <c r="C20" s="91" t="s">
        <v>84</v>
      </c>
      <c r="D20" s="96">
        <f>(4.12*2722.6)/1000</f>
        <v>11.217111999999998</v>
      </c>
      <c r="E20" s="138">
        <v>284.04808106758315</v>
      </c>
      <c r="F20" s="138">
        <v>3186.1991387201592</v>
      </c>
    </row>
    <row r="21" spans="1:6" s="67" customFormat="1" ht="36">
      <c r="A21" s="127">
        <v>5</v>
      </c>
      <c r="B21" s="133" t="s">
        <v>266</v>
      </c>
      <c r="C21" s="115" t="s">
        <v>87</v>
      </c>
      <c r="D21" s="128">
        <v>2722.6</v>
      </c>
      <c r="E21" s="138">
        <v>2.2425719761906144</v>
      </c>
      <c r="F21" s="138">
        <v>6105.6264623765674</v>
      </c>
    </row>
    <row r="22" spans="1:6" s="67" customFormat="1" ht="18">
      <c r="A22" s="86" t="s">
        <v>108</v>
      </c>
      <c r="B22" s="86" t="s">
        <v>182</v>
      </c>
      <c r="C22" s="86"/>
      <c r="D22" s="86"/>
      <c r="E22" s="139"/>
      <c r="F22" s="139"/>
    </row>
    <row r="23" spans="1:6" s="67" customFormat="1" ht="36">
      <c r="A23" s="110">
        <v>1</v>
      </c>
      <c r="B23" s="104" t="s">
        <v>184</v>
      </c>
      <c r="C23" s="124" t="s">
        <v>87</v>
      </c>
      <c r="D23" s="113">
        <v>60</v>
      </c>
      <c r="E23" s="138">
        <v>1.4625786689823861</v>
      </c>
      <c r="F23" s="138">
        <v>87.754720138943171</v>
      </c>
    </row>
    <row r="24" spans="1:6" s="67" customFormat="1" ht="18">
      <c r="A24" s="86" t="s">
        <v>119</v>
      </c>
      <c r="B24" s="86" t="s">
        <v>148</v>
      </c>
      <c r="C24" s="86"/>
      <c r="D24" s="86"/>
      <c r="E24" s="139"/>
      <c r="F24" s="139"/>
    </row>
    <row r="25" spans="1:6" s="67" customFormat="1" ht="36">
      <c r="A25" s="110">
        <v>1</v>
      </c>
      <c r="B25" s="118" t="s">
        <v>140</v>
      </c>
      <c r="C25" s="110" t="s">
        <v>85</v>
      </c>
      <c r="D25" s="114">
        <v>4.75</v>
      </c>
      <c r="E25" s="138">
        <v>1.8346286198133255</v>
      </c>
      <c r="F25" s="138">
        <v>8.7144859441132958</v>
      </c>
    </row>
    <row r="26" spans="1:6" s="67" customFormat="1" ht="54">
      <c r="A26" s="91">
        <v>2</v>
      </c>
      <c r="B26" s="93" t="s">
        <v>149</v>
      </c>
      <c r="C26" s="91" t="s">
        <v>142</v>
      </c>
      <c r="D26" s="114">
        <v>4.75</v>
      </c>
      <c r="E26" s="138">
        <v>340.64587089899135</v>
      </c>
      <c r="F26" s="138">
        <v>1618.067886770209</v>
      </c>
    </row>
    <row r="27" spans="1:6" s="67" customFormat="1" ht="36">
      <c r="A27" s="127">
        <v>3</v>
      </c>
      <c r="B27" s="133" t="s">
        <v>147</v>
      </c>
      <c r="C27" s="115" t="s">
        <v>87</v>
      </c>
      <c r="D27" s="116">
        <v>475</v>
      </c>
      <c r="E27" s="138">
        <v>2.2425719761906144</v>
      </c>
      <c r="F27" s="138">
        <v>1065.2216886905419</v>
      </c>
    </row>
    <row r="28" spans="1:6" s="67" customFormat="1" ht="54">
      <c r="A28" s="125">
        <v>4</v>
      </c>
      <c r="B28" s="104" t="s">
        <v>153</v>
      </c>
      <c r="C28" s="125" t="s">
        <v>129</v>
      </c>
      <c r="D28" s="125">
        <v>399.6</v>
      </c>
      <c r="E28" s="138">
        <v>14.752033006947306</v>
      </c>
      <c r="F28" s="138">
        <v>5894.9123895761431</v>
      </c>
    </row>
    <row r="29" spans="1:6" s="67" customFormat="1" ht="36">
      <c r="A29" s="121">
        <v>5</v>
      </c>
      <c r="B29" s="137" t="s">
        <v>186</v>
      </c>
      <c r="C29" s="126" t="s">
        <v>86</v>
      </c>
      <c r="D29" s="117">
        <f>126.8*0.1*0.2</f>
        <v>2.536</v>
      </c>
      <c r="E29" s="138">
        <v>79.389757648517786</v>
      </c>
      <c r="F29" s="138">
        <v>201.3324253966411</v>
      </c>
    </row>
    <row r="30" spans="1:6" s="67" customFormat="1" ht="36">
      <c r="A30" s="121">
        <v>6</v>
      </c>
      <c r="B30" s="137" t="s">
        <v>257</v>
      </c>
      <c r="C30" s="126" t="s">
        <v>86</v>
      </c>
      <c r="D30" s="117">
        <f>35*0.2*0.6</f>
        <v>4.2</v>
      </c>
      <c r="E30" s="138">
        <v>79.389757648517786</v>
      </c>
      <c r="F30" s="138">
        <v>333.43698212377473</v>
      </c>
    </row>
    <row r="31" spans="1:6" s="67" customFormat="1" ht="36">
      <c r="A31" s="125">
        <v>7</v>
      </c>
      <c r="B31" s="104" t="s">
        <v>158</v>
      </c>
      <c r="C31" s="125" t="s">
        <v>129</v>
      </c>
      <c r="D31" s="125">
        <v>36.5</v>
      </c>
      <c r="E31" s="138">
        <v>11.514859890231328</v>
      </c>
      <c r="F31" s="138">
        <v>420.29238599344347</v>
      </c>
    </row>
    <row r="32" spans="1:6" s="67" customFormat="1" ht="18">
      <c r="A32" s="87">
        <v>8</v>
      </c>
      <c r="B32" s="89" t="s">
        <v>265</v>
      </c>
      <c r="C32" s="87" t="s">
        <v>129</v>
      </c>
      <c r="D32" s="76">
        <v>30</v>
      </c>
      <c r="E32" s="138">
        <v>10.860777981656224</v>
      </c>
      <c r="F32" s="138">
        <v>325.82333944968667</v>
      </c>
    </row>
    <row r="33" spans="1:6" s="67" customFormat="1" ht="18">
      <c r="A33" s="86" t="s">
        <v>104</v>
      </c>
      <c r="B33" s="86" t="s">
        <v>187</v>
      </c>
      <c r="C33" s="86"/>
      <c r="D33" s="86"/>
      <c r="E33" s="139"/>
      <c r="F33" s="139"/>
    </row>
    <row r="34" spans="1:6" s="67" customFormat="1" ht="18">
      <c r="A34" s="110">
        <v>1</v>
      </c>
      <c r="B34" s="118" t="s">
        <v>267</v>
      </c>
      <c r="C34" s="110" t="s">
        <v>105</v>
      </c>
      <c r="D34" s="110">
        <v>0.14419999999999999</v>
      </c>
      <c r="E34" s="138">
        <v>434.19544002248699</v>
      </c>
      <c r="F34" s="138">
        <v>62.61098245124262</v>
      </c>
    </row>
    <row r="35" spans="1:6" s="67" customFormat="1" ht="36">
      <c r="A35" s="111">
        <v>2</v>
      </c>
      <c r="B35" s="72" t="s">
        <v>106</v>
      </c>
      <c r="C35" s="111" t="s">
        <v>83</v>
      </c>
      <c r="D35" s="70">
        <v>0.14419999999999999</v>
      </c>
      <c r="E35" s="138">
        <v>847.81008435072579</v>
      </c>
      <c r="F35" s="138">
        <v>122.25421416337466</v>
      </c>
    </row>
    <row r="36" spans="1:6" s="67" customFormat="1" ht="18">
      <c r="A36" s="111">
        <v>3</v>
      </c>
      <c r="B36" s="71" t="s">
        <v>181</v>
      </c>
      <c r="C36" s="68" t="s">
        <v>84</v>
      </c>
      <c r="D36" s="73">
        <f>144.2*1.95</f>
        <v>281.19</v>
      </c>
      <c r="E36" s="138">
        <v>0.24565101968695194</v>
      </c>
      <c r="F36" s="138">
        <v>69.074610225774009</v>
      </c>
    </row>
    <row r="37" spans="1:6" s="67" customFormat="1" ht="36">
      <c r="A37" s="110">
        <v>4</v>
      </c>
      <c r="B37" s="118" t="s">
        <v>140</v>
      </c>
      <c r="C37" s="110" t="s">
        <v>85</v>
      </c>
      <c r="D37" s="120">
        <v>5.5460000000000003</v>
      </c>
      <c r="E37" s="138">
        <v>1.8346286198133255</v>
      </c>
      <c r="F37" s="138">
        <v>10.174850325484703</v>
      </c>
    </row>
    <row r="38" spans="1:6" s="67" customFormat="1" ht="54">
      <c r="A38" s="91">
        <v>5</v>
      </c>
      <c r="B38" s="93" t="s">
        <v>188</v>
      </c>
      <c r="C38" s="91" t="s">
        <v>142</v>
      </c>
      <c r="D38" s="120">
        <v>5.5460000000000003</v>
      </c>
      <c r="E38" s="138">
        <v>444.3084849798941</v>
      </c>
      <c r="F38" s="138">
        <v>2464.1348576984929</v>
      </c>
    </row>
    <row r="39" spans="1:6" s="67" customFormat="1" ht="18">
      <c r="A39" s="110">
        <v>6</v>
      </c>
      <c r="B39" s="104" t="s">
        <v>190</v>
      </c>
      <c r="C39" s="124" t="s">
        <v>85</v>
      </c>
      <c r="D39" s="120">
        <v>5.5460000000000003</v>
      </c>
      <c r="E39" s="138">
        <v>160.08550298573405</v>
      </c>
      <c r="F39" s="138">
        <v>887.8341995588811</v>
      </c>
    </row>
    <row r="40" spans="1:6" s="67" customFormat="1" ht="36">
      <c r="A40" s="91">
        <v>7</v>
      </c>
      <c r="B40" s="93" t="s">
        <v>146</v>
      </c>
      <c r="C40" s="91" t="s">
        <v>84</v>
      </c>
      <c r="D40" s="96">
        <f>(4.12*554.6)/1000</f>
        <v>2.2849520000000001</v>
      </c>
      <c r="E40" s="138">
        <v>284.04808106758315</v>
      </c>
      <c r="F40" s="138">
        <v>649.03623093153624</v>
      </c>
    </row>
    <row r="41" spans="1:6" s="67" customFormat="1" ht="18">
      <c r="A41" s="86" t="s">
        <v>278</v>
      </c>
      <c r="B41" s="86" t="s">
        <v>194</v>
      </c>
      <c r="C41" s="86"/>
      <c r="D41" s="86"/>
      <c r="E41" s="139"/>
      <c r="F41" s="139"/>
    </row>
    <row r="42" spans="1:6" s="67" customFormat="1" ht="18">
      <c r="A42" s="86" t="s">
        <v>196</v>
      </c>
      <c r="B42" s="86" t="s">
        <v>195</v>
      </c>
      <c r="C42" s="86"/>
      <c r="D42" s="86"/>
      <c r="E42" s="139"/>
      <c r="F42" s="139"/>
    </row>
    <row r="43" spans="1:6" s="67" customFormat="1" ht="54">
      <c r="A43" s="110">
        <v>1</v>
      </c>
      <c r="B43" s="118" t="s">
        <v>193</v>
      </c>
      <c r="C43" s="110" t="s">
        <v>105</v>
      </c>
      <c r="D43" s="120">
        <v>0.6159</v>
      </c>
      <c r="E43" s="138">
        <v>694.53540247538831</v>
      </c>
      <c r="F43" s="138">
        <v>427.76435438459163</v>
      </c>
    </row>
    <row r="44" spans="1:6" s="67" customFormat="1" ht="18">
      <c r="A44" s="110">
        <v>2</v>
      </c>
      <c r="B44" s="118" t="s">
        <v>198</v>
      </c>
      <c r="C44" s="110" t="s">
        <v>86</v>
      </c>
      <c r="D44" s="119">
        <v>435.3</v>
      </c>
      <c r="E44" s="138">
        <v>0.91557832619197232</v>
      </c>
      <c r="F44" s="138">
        <v>398.55124539136557</v>
      </c>
    </row>
    <row r="45" spans="1:6" s="67" customFormat="1" ht="36">
      <c r="A45" s="110">
        <v>3</v>
      </c>
      <c r="B45" s="84" t="s">
        <v>199</v>
      </c>
      <c r="C45" s="110" t="s">
        <v>83</v>
      </c>
      <c r="D45" s="110">
        <v>0.18060000000000001</v>
      </c>
      <c r="E45" s="138">
        <v>920.28457010690181</v>
      </c>
      <c r="F45" s="138">
        <v>166.2033933613065</v>
      </c>
    </row>
    <row r="46" spans="1:6" s="67" customFormat="1" ht="18">
      <c r="A46" s="111">
        <v>4</v>
      </c>
      <c r="B46" s="71" t="s">
        <v>181</v>
      </c>
      <c r="C46" s="68" t="s">
        <v>84</v>
      </c>
      <c r="D46" s="73">
        <f>180.6*1.95</f>
        <v>352.16999999999996</v>
      </c>
      <c r="E46" s="138">
        <v>0.24565101968695194</v>
      </c>
      <c r="F46" s="138">
        <v>86.510919603153866</v>
      </c>
    </row>
    <row r="47" spans="1:6" s="67" customFormat="1" ht="18">
      <c r="A47" s="86" t="s">
        <v>200</v>
      </c>
      <c r="B47" s="86" t="s">
        <v>201</v>
      </c>
      <c r="C47" s="86"/>
      <c r="D47" s="86"/>
      <c r="E47" s="139"/>
      <c r="F47" s="139"/>
    </row>
    <row r="48" spans="1:6" s="67" customFormat="1" ht="36">
      <c r="A48" s="123">
        <v>1</v>
      </c>
      <c r="B48" s="98" t="s">
        <v>268</v>
      </c>
      <c r="C48" s="123" t="s">
        <v>136</v>
      </c>
      <c r="D48" s="123">
        <v>20.7</v>
      </c>
      <c r="E48" s="138">
        <v>18.30076065589779</v>
      </c>
      <c r="F48" s="138">
        <v>378.82574557708426</v>
      </c>
    </row>
    <row r="49" spans="1:6" s="67" customFormat="1" ht="36">
      <c r="A49" s="123">
        <v>2</v>
      </c>
      <c r="B49" s="136" t="s">
        <v>269</v>
      </c>
      <c r="C49" s="123" t="s">
        <v>136</v>
      </c>
      <c r="D49" s="123">
        <v>152.30000000000001</v>
      </c>
      <c r="E49" s="138">
        <v>72.724123502868025</v>
      </c>
      <c r="F49" s="138">
        <v>11075.884009486801</v>
      </c>
    </row>
    <row r="50" spans="1:6" s="67" customFormat="1" ht="18">
      <c r="A50" s="110">
        <v>3</v>
      </c>
      <c r="B50" s="104" t="s">
        <v>207</v>
      </c>
      <c r="C50" s="110" t="s">
        <v>84</v>
      </c>
      <c r="D50" s="120">
        <f>9228.2*0.000888</f>
        <v>8.1946416000000006</v>
      </c>
      <c r="E50" s="138">
        <v>450.50119678777895</v>
      </c>
      <c r="F50" s="138">
        <v>3691.6958480469202</v>
      </c>
    </row>
    <row r="51" spans="1:6" s="67" customFormat="1" ht="18">
      <c r="A51" s="110">
        <v>4</v>
      </c>
      <c r="B51" s="118" t="s">
        <v>208</v>
      </c>
      <c r="C51" s="110" t="s">
        <v>84</v>
      </c>
      <c r="D51" s="102">
        <f>1036.3*0.000395</f>
        <v>0.40933849999999999</v>
      </c>
      <c r="E51" s="138">
        <v>458.89172057023694</v>
      </c>
      <c r="F51" s="138">
        <v>187.84204856063997</v>
      </c>
    </row>
    <row r="52" spans="1:6" s="67" customFormat="1" ht="36">
      <c r="A52" s="123">
        <v>5</v>
      </c>
      <c r="B52" s="98" t="s">
        <v>209</v>
      </c>
      <c r="C52" s="105" t="s">
        <v>85</v>
      </c>
      <c r="D52" s="123">
        <v>4.6120000000000001</v>
      </c>
      <c r="E52" s="138">
        <v>179.79233176210118</v>
      </c>
      <c r="F52" s="138">
        <v>829.20223408681056</v>
      </c>
    </row>
    <row r="53" spans="1:6" s="67" customFormat="1" ht="18">
      <c r="A53" s="86" t="s">
        <v>165</v>
      </c>
      <c r="B53" s="86" t="s">
        <v>210</v>
      </c>
      <c r="C53" s="86"/>
      <c r="D53" s="86"/>
      <c r="E53" s="139"/>
      <c r="F53" s="139"/>
    </row>
    <row r="54" spans="1:6" s="67" customFormat="1" ht="18">
      <c r="A54" s="86" t="s">
        <v>196</v>
      </c>
      <c r="B54" s="86" t="s">
        <v>211</v>
      </c>
      <c r="C54" s="86"/>
      <c r="D54" s="86"/>
      <c r="E54" s="139"/>
      <c r="F54" s="139"/>
    </row>
    <row r="55" spans="1:6" s="67" customFormat="1" ht="36">
      <c r="A55" s="121">
        <v>1</v>
      </c>
      <c r="B55" s="122" t="s">
        <v>213</v>
      </c>
      <c r="C55" s="121" t="s">
        <v>87</v>
      </c>
      <c r="D55" s="121">
        <v>0.56000000000000005</v>
      </c>
      <c r="E55" s="138">
        <v>43.879881597085067</v>
      </c>
      <c r="F55" s="138">
        <v>24.572733694367642</v>
      </c>
    </row>
    <row r="56" spans="1:6" s="67" customFormat="1" ht="18">
      <c r="A56" s="86" t="s">
        <v>200</v>
      </c>
      <c r="B56" s="86" t="s">
        <v>214</v>
      </c>
      <c r="C56" s="86"/>
      <c r="D56" s="86"/>
      <c r="E56" s="139"/>
      <c r="F56" s="139"/>
    </row>
    <row r="57" spans="1:6" s="67" customFormat="1" ht="18">
      <c r="A57" s="86"/>
      <c r="B57" s="86" t="s">
        <v>215</v>
      </c>
      <c r="C57" s="86"/>
      <c r="D57" s="86"/>
      <c r="E57" s="139"/>
      <c r="F57" s="139"/>
    </row>
    <row r="58" spans="1:6" s="67" customFormat="1" ht="18">
      <c r="A58" s="121">
        <v>1</v>
      </c>
      <c r="B58" s="82" t="s">
        <v>217</v>
      </c>
      <c r="C58" s="121" t="s">
        <v>84</v>
      </c>
      <c r="D58" s="117">
        <v>1.1499999999999999</v>
      </c>
      <c r="E58" s="138">
        <v>363.88851398011798</v>
      </c>
      <c r="F58" s="138">
        <v>418.47179107713572</v>
      </c>
    </row>
    <row r="59" spans="1:6" s="67" customFormat="1" ht="36">
      <c r="A59" s="88">
        <v>2</v>
      </c>
      <c r="B59" s="135" t="s">
        <v>277</v>
      </c>
      <c r="C59" s="88" t="s">
        <v>85</v>
      </c>
      <c r="D59" s="88">
        <v>0.84199999999999997</v>
      </c>
      <c r="E59" s="138">
        <v>177.61523920668429</v>
      </c>
      <c r="F59" s="138">
        <v>149.55203141202816</v>
      </c>
    </row>
    <row r="60" spans="1:6" s="67" customFormat="1" ht="18">
      <c r="A60" s="121">
        <v>3</v>
      </c>
      <c r="B60" s="122" t="s">
        <v>218</v>
      </c>
      <c r="C60" s="121" t="s">
        <v>129</v>
      </c>
      <c r="D60" s="107">
        <v>61.3</v>
      </c>
      <c r="E60" s="138">
        <v>2.8325264771264802</v>
      </c>
      <c r="F60" s="138">
        <v>173.63387304785323</v>
      </c>
    </row>
    <row r="61" spans="1:6" s="67" customFormat="1" ht="18">
      <c r="A61" s="121">
        <v>4</v>
      </c>
      <c r="B61" s="122" t="s">
        <v>219</v>
      </c>
      <c r="C61" s="121" t="s">
        <v>129</v>
      </c>
      <c r="D61" s="132">
        <v>160</v>
      </c>
      <c r="E61" s="138">
        <v>0.6798063545103552</v>
      </c>
      <c r="F61" s="138">
        <v>108.76901672165683</v>
      </c>
    </row>
    <row r="62" spans="1:6" s="67" customFormat="1" ht="18">
      <c r="A62" s="121">
        <v>5</v>
      </c>
      <c r="B62" s="122" t="s">
        <v>223</v>
      </c>
      <c r="C62" s="121" t="s">
        <v>129</v>
      </c>
      <c r="D62" s="107">
        <v>699.2</v>
      </c>
      <c r="E62" s="138">
        <v>0.48557596750739657</v>
      </c>
      <c r="F62" s="138">
        <v>339.51471648117166</v>
      </c>
    </row>
    <row r="63" spans="1:6" s="67" customFormat="1" ht="36">
      <c r="A63" s="86" t="s">
        <v>166</v>
      </c>
      <c r="B63" s="86" t="s">
        <v>224</v>
      </c>
      <c r="C63" s="86"/>
      <c r="D63" s="86"/>
      <c r="E63" s="139"/>
      <c r="F63" s="139"/>
    </row>
    <row r="64" spans="1:6" s="67" customFormat="1" ht="36">
      <c r="A64" s="110">
        <v>1</v>
      </c>
      <c r="B64" s="112" t="s">
        <v>226</v>
      </c>
      <c r="C64" s="110" t="s">
        <v>109</v>
      </c>
      <c r="D64" s="113">
        <v>11</v>
      </c>
      <c r="E64" s="138">
        <v>2.8644072907515143</v>
      </c>
      <c r="F64" s="138">
        <v>31.50848019826666</v>
      </c>
    </row>
    <row r="65" spans="1:6" s="67" customFormat="1" ht="36">
      <c r="A65" s="110">
        <v>2</v>
      </c>
      <c r="B65" s="104" t="s">
        <v>228</v>
      </c>
      <c r="C65" s="110" t="s">
        <v>90</v>
      </c>
      <c r="D65" s="119">
        <v>3.7</v>
      </c>
      <c r="E65" s="138">
        <v>85.18364283980948</v>
      </c>
      <c r="F65" s="138">
        <v>315.17947850729513</v>
      </c>
    </row>
    <row r="66" spans="1:6" s="67" customFormat="1" ht="36">
      <c r="A66" s="115">
        <v>3</v>
      </c>
      <c r="B66" s="133" t="s">
        <v>231</v>
      </c>
      <c r="C66" s="115" t="s">
        <v>109</v>
      </c>
      <c r="D66" s="116">
        <v>6</v>
      </c>
      <c r="E66" s="138">
        <v>176.05646151569908</v>
      </c>
      <c r="F66" s="138">
        <v>1056.3387690941947</v>
      </c>
    </row>
    <row r="67" spans="1:6" s="67" customFormat="1" ht="18">
      <c r="A67" s="86" t="s">
        <v>279</v>
      </c>
      <c r="B67" s="86" t="s">
        <v>234</v>
      </c>
      <c r="C67" s="86"/>
      <c r="D67" s="86"/>
      <c r="E67" s="139"/>
      <c r="F67" s="139"/>
    </row>
    <row r="68" spans="1:6" s="67" customFormat="1" ht="18">
      <c r="A68" s="109" t="s">
        <v>196</v>
      </c>
      <c r="B68" s="109" t="s">
        <v>235</v>
      </c>
      <c r="C68" s="109"/>
      <c r="D68" s="109"/>
      <c r="E68" s="138"/>
      <c r="F68" s="138"/>
    </row>
    <row r="69" spans="1:6" s="67" customFormat="1" ht="18">
      <c r="A69" s="110">
        <v>1</v>
      </c>
      <c r="B69" s="118" t="s">
        <v>237</v>
      </c>
      <c r="C69" s="110" t="s">
        <v>238</v>
      </c>
      <c r="D69" s="120">
        <v>0.17599999999999999</v>
      </c>
      <c r="E69" s="138">
        <v>524.02045918690897</v>
      </c>
      <c r="F69" s="138">
        <v>92.227600816895958</v>
      </c>
    </row>
    <row r="70" spans="1:6" s="67" customFormat="1" ht="18">
      <c r="A70" s="110">
        <v>2</v>
      </c>
      <c r="B70" s="118" t="s">
        <v>240</v>
      </c>
      <c r="C70" s="110" t="s">
        <v>238</v>
      </c>
      <c r="D70" s="120">
        <v>0.14399999999999999</v>
      </c>
      <c r="E70" s="138">
        <v>153.36413732292951</v>
      </c>
      <c r="F70" s="138">
        <v>22.084435774501848</v>
      </c>
    </row>
    <row r="71" spans="1:6" s="67" customFormat="1" ht="18">
      <c r="A71" s="110">
        <v>3</v>
      </c>
      <c r="B71" s="118" t="s">
        <v>242</v>
      </c>
      <c r="C71" s="110" t="s">
        <v>238</v>
      </c>
      <c r="D71" s="114">
        <v>0.04</v>
      </c>
      <c r="E71" s="138">
        <v>276.42203618177069</v>
      </c>
      <c r="F71" s="138">
        <v>11.056881447270827</v>
      </c>
    </row>
    <row r="72" spans="1:6" s="67" customFormat="1" ht="18">
      <c r="A72" s="110">
        <v>4</v>
      </c>
      <c r="B72" s="118" t="s">
        <v>244</v>
      </c>
      <c r="C72" s="110" t="s">
        <v>238</v>
      </c>
      <c r="D72" s="120">
        <v>5.5E-2</v>
      </c>
      <c r="E72" s="138">
        <v>518.8312706808133</v>
      </c>
      <c r="F72" s="138">
        <v>28.535719887444731</v>
      </c>
    </row>
    <row r="73" spans="1:6" s="67" customFormat="1" ht="18">
      <c r="A73" s="110">
        <v>5</v>
      </c>
      <c r="B73" s="118" t="s">
        <v>246</v>
      </c>
      <c r="C73" s="110" t="s">
        <v>87</v>
      </c>
      <c r="D73" s="119">
        <v>38.4</v>
      </c>
      <c r="E73" s="138">
        <v>5.6422791421899428</v>
      </c>
      <c r="F73" s="138">
        <v>216.66351906009379</v>
      </c>
    </row>
    <row r="74" spans="1:6" s="67" customFormat="1" ht="18">
      <c r="A74" s="110">
        <v>6</v>
      </c>
      <c r="B74" s="118" t="s">
        <v>247</v>
      </c>
      <c r="C74" s="110" t="s">
        <v>87</v>
      </c>
      <c r="D74" s="114">
        <v>4.16</v>
      </c>
      <c r="E74" s="138">
        <v>5.6422791421899428</v>
      </c>
      <c r="F74" s="138">
        <v>23.47188123151016</v>
      </c>
    </row>
    <row r="75" spans="1:6" s="67" customFormat="1" ht="18">
      <c r="A75" s="109" t="s">
        <v>200</v>
      </c>
      <c r="B75" s="109" t="s">
        <v>248</v>
      </c>
      <c r="C75" s="109"/>
      <c r="D75" s="109"/>
      <c r="E75" s="138"/>
      <c r="F75" s="138"/>
    </row>
    <row r="76" spans="1:6" s="67" customFormat="1" ht="72">
      <c r="A76" s="110">
        <v>1</v>
      </c>
      <c r="B76" s="134" t="s">
        <v>258</v>
      </c>
      <c r="C76" s="110" t="s">
        <v>109</v>
      </c>
      <c r="D76" s="113">
        <f>4+16+14+6</f>
        <v>40</v>
      </c>
      <c r="E76" s="138">
        <v>40.704517923468266</v>
      </c>
      <c r="F76" s="138">
        <v>1628.1807169387305</v>
      </c>
    </row>
    <row r="77" spans="1:6" ht="18">
      <c r="B77" s="12" t="s">
        <v>39</v>
      </c>
      <c r="E77" s="56"/>
      <c r="F77" s="75">
        <v>67335.435533539276</v>
      </c>
    </row>
    <row r="78" spans="1:6" ht="18">
      <c r="A78" s="13"/>
      <c r="B78" s="12" t="s">
        <v>81</v>
      </c>
      <c r="C78" s="12"/>
      <c r="D78" s="13"/>
      <c r="E78" s="14"/>
      <c r="F78" s="15">
        <f>F77*20%</f>
        <v>13467.087106707855</v>
      </c>
    </row>
    <row r="79" spans="1:6" ht="18">
      <c r="A79" s="13"/>
      <c r="B79" s="12" t="s">
        <v>39</v>
      </c>
      <c r="C79" s="12"/>
      <c r="D79" s="13"/>
      <c r="E79" s="14"/>
      <c r="F79" s="15">
        <f>F77+F78</f>
        <v>80802.522640247131</v>
      </c>
    </row>
    <row r="80" spans="1:6" ht="18">
      <c r="A80" s="1"/>
      <c r="B80" s="17"/>
      <c r="C80" s="17"/>
      <c r="D80" s="17"/>
      <c r="E80" s="16"/>
      <c r="F80" s="16"/>
    </row>
    <row r="81" spans="1:6" ht="18">
      <c r="B81" s="57"/>
      <c r="C81" s="58"/>
      <c r="D81" s="59"/>
      <c r="E81" s="57"/>
      <c r="F81" s="60"/>
    </row>
    <row r="82" spans="1:6" ht="18">
      <c r="B82" s="61"/>
      <c r="C82" s="62"/>
      <c r="D82" s="63"/>
      <c r="E82" s="57"/>
      <c r="F82" s="60"/>
    </row>
    <row r="83" spans="1:6" ht="18">
      <c r="B83" s="57"/>
      <c r="C83" s="64"/>
      <c r="D83" s="65"/>
      <c r="E83" s="57"/>
      <c r="F83" s="60"/>
    </row>
    <row r="84" spans="1:6" ht="18" customHeight="1">
      <c r="A84" s="44"/>
      <c r="B84" s="50"/>
      <c r="C84" s="50"/>
      <c r="D84" s="50"/>
      <c r="E84" s="49"/>
      <c r="F84" s="4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02"/>
  <sheetViews>
    <sheetView tabSelected="1" view="pageBreakPreview" zoomScale="85" zoomScaleNormal="100" zoomScaleSheetLayoutView="85" workbookViewId="0">
      <selection activeCell="E11" sqref="E11"/>
    </sheetView>
  </sheetViews>
  <sheetFormatPr defaultRowHeight="12.75"/>
  <cols>
    <col min="1" max="1" width="5.42578125" style="170" customWidth="1"/>
    <col min="2" max="2" width="50.7109375" style="170" customWidth="1"/>
    <col min="3" max="3" width="8.42578125" style="170" customWidth="1"/>
    <col min="4" max="4" width="9.28515625" style="170" customWidth="1"/>
    <col min="5" max="5" width="11.28515625" style="170" customWidth="1"/>
    <col min="6" max="6" width="14.5703125" style="170" customWidth="1"/>
    <col min="7" max="16384" width="9.140625" style="170"/>
  </cols>
  <sheetData>
    <row r="1" spans="1:11" ht="18">
      <c r="A1" s="302" t="s">
        <v>99</v>
      </c>
      <c r="B1" s="302"/>
      <c r="C1" s="302"/>
      <c r="D1" s="302"/>
      <c r="E1" s="303"/>
      <c r="F1" s="303"/>
    </row>
    <row r="2" spans="1:11" ht="63.75" customHeight="1" thickBot="1">
      <c r="A2" s="304" t="s">
        <v>169</v>
      </c>
      <c r="B2" s="304"/>
      <c r="C2" s="304"/>
      <c r="D2" s="304"/>
      <c r="E2" s="305"/>
      <c r="F2" s="305"/>
    </row>
    <row r="3" spans="1:11">
      <c r="A3" s="306" t="s">
        <v>17</v>
      </c>
      <c r="B3" s="309" t="s">
        <v>19</v>
      </c>
      <c r="C3" s="309" t="s">
        <v>20</v>
      </c>
      <c r="D3" s="309" t="s">
        <v>21</v>
      </c>
      <c r="E3" s="312" t="s">
        <v>23</v>
      </c>
      <c r="F3" s="315" t="s">
        <v>25</v>
      </c>
    </row>
    <row r="4" spans="1:11">
      <c r="A4" s="307"/>
      <c r="B4" s="310"/>
      <c r="C4" s="310"/>
      <c r="D4" s="310"/>
      <c r="E4" s="313"/>
      <c r="F4" s="316"/>
    </row>
    <row r="5" spans="1:11">
      <c r="A5" s="307"/>
      <c r="B5" s="310"/>
      <c r="C5" s="310"/>
      <c r="D5" s="310"/>
      <c r="E5" s="313"/>
      <c r="F5" s="316"/>
    </row>
    <row r="6" spans="1:11">
      <c r="A6" s="307"/>
      <c r="B6" s="310"/>
      <c r="C6" s="310"/>
      <c r="D6" s="310"/>
      <c r="E6" s="313"/>
      <c r="F6" s="316"/>
    </row>
    <row r="7" spans="1:11">
      <c r="A7" s="308"/>
      <c r="B7" s="311"/>
      <c r="C7" s="311"/>
      <c r="D7" s="311"/>
      <c r="E7" s="314"/>
      <c r="F7" s="317"/>
    </row>
    <row r="8" spans="1:11" ht="15">
      <c r="A8" s="171">
        <v>1</v>
      </c>
      <c r="B8" s="171">
        <v>2</v>
      </c>
      <c r="C8" s="171">
        <v>3</v>
      </c>
      <c r="D8" s="171">
        <v>4</v>
      </c>
      <c r="E8" s="172">
        <v>5</v>
      </c>
      <c r="F8" s="172">
        <v>6</v>
      </c>
    </row>
    <row r="9" spans="1:11" ht="15">
      <c r="A9" s="173" t="s">
        <v>103</v>
      </c>
      <c r="B9" s="173" t="s">
        <v>102</v>
      </c>
      <c r="C9" s="173"/>
      <c r="D9" s="173"/>
      <c r="E9" s="173"/>
      <c r="F9" s="173"/>
    </row>
    <row r="10" spans="1:11" ht="30">
      <c r="A10" s="174">
        <v>1</v>
      </c>
      <c r="B10" s="175" t="s">
        <v>256</v>
      </c>
      <c r="C10" s="174" t="s">
        <v>281</v>
      </c>
      <c r="D10" s="174">
        <v>1.4800000000000001E-2</v>
      </c>
      <c r="E10" s="176">
        <v>434.19544002248699</v>
      </c>
      <c r="F10" s="176">
        <v>6.4260925123328079</v>
      </c>
      <c r="K10" s="177"/>
    </row>
    <row r="11" spans="1:11" ht="30">
      <c r="A11" s="174">
        <v>2</v>
      </c>
      <c r="B11" s="175" t="s">
        <v>175</v>
      </c>
      <c r="C11" s="174" t="s">
        <v>176</v>
      </c>
      <c r="D11" s="178">
        <v>0.14799999999999999</v>
      </c>
      <c r="E11" s="176">
        <v>68.903717219665268</v>
      </c>
      <c r="F11" s="176">
        <v>10.197750148510458</v>
      </c>
    </row>
    <row r="12" spans="1:11" ht="30">
      <c r="A12" s="174">
        <v>3</v>
      </c>
      <c r="B12" s="175" t="s">
        <v>256</v>
      </c>
      <c r="C12" s="174" t="s">
        <v>281</v>
      </c>
      <c r="D12" s="174">
        <v>1.0623</v>
      </c>
      <c r="E12" s="176">
        <v>434.19544002248699</v>
      </c>
      <c r="F12" s="176">
        <v>461.245815935888</v>
      </c>
    </row>
    <row r="13" spans="1:11" ht="15">
      <c r="A13" s="179">
        <v>4</v>
      </c>
      <c r="B13" s="180" t="s">
        <v>106</v>
      </c>
      <c r="C13" s="179" t="s">
        <v>83</v>
      </c>
      <c r="D13" s="181">
        <v>1.0623</v>
      </c>
      <c r="E13" s="176">
        <v>847.81008435072579</v>
      </c>
      <c r="F13" s="176">
        <v>900.6286526057761</v>
      </c>
    </row>
    <row r="14" spans="1:11" ht="15">
      <c r="A14" s="179">
        <v>5</v>
      </c>
      <c r="B14" s="182" t="s">
        <v>181</v>
      </c>
      <c r="C14" s="183" t="s">
        <v>84</v>
      </c>
      <c r="D14" s="184">
        <f>1062.3*1.95</f>
        <v>2071.4849999999997</v>
      </c>
      <c r="E14" s="176">
        <v>0.24565101968695194</v>
      </c>
      <c r="F14" s="176">
        <v>508.86240251622553</v>
      </c>
    </row>
    <row r="15" spans="1:11" ht="15">
      <c r="A15" s="174"/>
      <c r="B15" s="185" t="s">
        <v>100</v>
      </c>
      <c r="C15" s="174"/>
      <c r="D15" s="186"/>
      <c r="E15" s="187"/>
      <c r="F15" s="188">
        <f>SUM(F10:F14)</f>
        <v>1887.360713718733</v>
      </c>
    </row>
    <row r="16" spans="1:11" ht="15">
      <c r="A16" s="174"/>
      <c r="B16" s="185" t="s">
        <v>101</v>
      </c>
      <c r="C16" s="174"/>
      <c r="D16" s="186"/>
      <c r="E16" s="187"/>
      <c r="F16" s="189">
        <f>F15/F$100</f>
        <v>2.8029234514695519E-2</v>
      </c>
    </row>
    <row r="17" spans="1:6" ht="15">
      <c r="A17" s="173" t="s">
        <v>107</v>
      </c>
      <c r="B17" s="173" t="s">
        <v>177</v>
      </c>
      <c r="C17" s="173"/>
      <c r="D17" s="173"/>
      <c r="E17" s="190"/>
      <c r="F17" s="190"/>
    </row>
    <row r="18" spans="1:6" ht="30">
      <c r="A18" s="174">
        <v>1</v>
      </c>
      <c r="B18" s="175" t="s">
        <v>140</v>
      </c>
      <c r="C18" s="174" t="s">
        <v>85</v>
      </c>
      <c r="D18" s="178">
        <v>27.225999999999999</v>
      </c>
      <c r="E18" s="176">
        <v>1.8346286198133255</v>
      </c>
      <c r="F18" s="176">
        <v>49.949598803037595</v>
      </c>
    </row>
    <row r="19" spans="1:6" ht="30">
      <c r="A19" s="191">
        <v>2</v>
      </c>
      <c r="B19" s="192" t="s">
        <v>178</v>
      </c>
      <c r="C19" s="191" t="s">
        <v>282</v>
      </c>
      <c r="D19" s="178">
        <v>27.225999999999999</v>
      </c>
      <c r="E19" s="176">
        <v>550.15761923232981</v>
      </c>
      <c r="F19" s="176">
        <v>14978.59134121941</v>
      </c>
    </row>
    <row r="20" spans="1:6" ht="15">
      <c r="A20" s="174">
        <v>3</v>
      </c>
      <c r="B20" s="193" t="s">
        <v>179</v>
      </c>
      <c r="C20" s="194" t="s">
        <v>85</v>
      </c>
      <c r="D20" s="178">
        <v>27.225999999999999</v>
      </c>
      <c r="E20" s="176">
        <v>184.55853174810682</v>
      </c>
      <c r="F20" s="176">
        <v>5024.7905853739567</v>
      </c>
    </row>
    <row r="21" spans="1:6" ht="30">
      <c r="A21" s="191">
        <v>4</v>
      </c>
      <c r="B21" s="192" t="s">
        <v>146</v>
      </c>
      <c r="C21" s="191" t="s">
        <v>84</v>
      </c>
      <c r="D21" s="195">
        <f>(4.12*2722.6)/1000</f>
        <v>11.217111999999998</v>
      </c>
      <c r="E21" s="176">
        <v>284.04808106758315</v>
      </c>
      <c r="F21" s="176">
        <v>3186.1991387201592</v>
      </c>
    </row>
    <row r="22" spans="1:6" ht="30">
      <c r="A22" s="196">
        <v>5</v>
      </c>
      <c r="B22" s="197" t="s">
        <v>266</v>
      </c>
      <c r="C22" s="198" t="s">
        <v>87</v>
      </c>
      <c r="D22" s="199">
        <v>2722.6</v>
      </c>
      <c r="E22" s="176">
        <v>2.2425719761906144</v>
      </c>
      <c r="F22" s="176">
        <v>6105.6264623765674</v>
      </c>
    </row>
    <row r="23" spans="1:6" ht="15">
      <c r="A23" s="174"/>
      <c r="B23" s="185" t="s">
        <v>100</v>
      </c>
      <c r="C23" s="174"/>
      <c r="D23" s="186"/>
      <c r="E23" s="187"/>
      <c r="F23" s="188">
        <f>SUM(F18:F22)</f>
        <v>29345.15712649313</v>
      </c>
    </row>
    <row r="24" spans="1:6" ht="15">
      <c r="A24" s="174"/>
      <c r="B24" s="185" t="s">
        <v>101</v>
      </c>
      <c r="C24" s="174"/>
      <c r="D24" s="186"/>
      <c r="E24" s="187"/>
      <c r="F24" s="189">
        <f>F23/F$100</f>
        <v>0.43580555904886881</v>
      </c>
    </row>
    <row r="25" spans="1:6" ht="15">
      <c r="A25" s="173" t="s">
        <v>108</v>
      </c>
      <c r="B25" s="173" t="s">
        <v>182</v>
      </c>
      <c r="C25" s="173"/>
      <c r="D25" s="173"/>
      <c r="E25" s="190"/>
      <c r="F25" s="190"/>
    </row>
    <row r="26" spans="1:6" ht="30">
      <c r="A26" s="174">
        <v>1</v>
      </c>
      <c r="B26" s="193" t="s">
        <v>184</v>
      </c>
      <c r="C26" s="194" t="s">
        <v>87</v>
      </c>
      <c r="D26" s="200">
        <v>60</v>
      </c>
      <c r="E26" s="176">
        <v>1.4625786689823861</v>
      </c>
      <c r="F26" s="176">
        <v>87.754720138943171</v>
      </c>
    </row>
    <row r="27" spans="1:6" ht="15">
      <c r="A27" s="174"/>
      <c r="B27" s="185" t="s">
        <v>100</v>
      </c>
      <c r="C27" s="174"/>
      <c r="D27" s="186"/>
      <c r="E27" s="187"/>
      <c r="F27" s="188">
        <f>SUM(F26)</f>
        <v>87.754720138943171</v>
      </c>
    </row>
    <row r="28" spans="1:6" ht="15">
      <c r="A28" s="174"/>
      <c r="B28" s="185" t="s">
        <v>101</v>
      </c>
      <c r="C28" s="174"/>
      <c r="D28" s="186"/>
      <c r="E28" s="187"/>
      <c r="F28" s="189">
        <f>F27/F$100</f>
        <v>1.3032472344406722E-3</v>
      </c>
    </row>
    <row r="29" spans="1:6" ht="15">
      <c r="A29" s="173" t="s">
        <v>119</v>
      </c>
      <c r="B29" s="173" t="s">
        <v>148</v>
      </c>
      <c r="C29" s="173"/>
      <c r="D29" s="173"/>
      <c r="E29" s="190"/>
      <c r="F29" s="190"/>
    </row>
    <row r="30" spans="1:6" ht="30">
      <c r="A30" s="174">
        <v>1</v>
      </c>
      <c r="B30" s="175" t="s">
        <v>140</v>
      </c>
      <c r="C30" s="174" t="s">
        <v>85</v>
      </c>
      <c r="D30" s="187">
        <v>4.75</v>
      </c>
      <c r="E30" s="176">
        <v>1.8346286198133255</v>
      </c>
      <c r="F30" s="176">
        <v>8.7144859441132958</v>
      </c>
    </row>
    <row r="31" spans="1:6" ht="30">
      <c r="A31" s="191">
        <v>2</v>
      </c>
      <c r="B31" s="192" t="s">
        <v>149</v>
      </c>
      <c r="C31" s="191" t="s">
        <v>282</v>
      </c>
      <c r="D31" s="187">
        <v>4.75</v>
      </c>
      <c r="E31" s="176">
        <v>340.64587089899135</v>
      </c>
      <c r="F31" s="176">
        <v>1618.067886770209</v>
      </c>
    </row>
    <row r="32" spans="1:6" ht="30">
      <c r="A32" s="196">
        <v>3</v>
      </c>
      <c r="B32" s="197" t="s">
        <v>147</v>
      </c>
      <c r="C32" s="198" t="s">
        <v>87</v>
      </c>
      <c r="D32" s="201">
        <v>475</v>
      </c>
      <c r="E32" s="176">
        <v>2.2425719761906144</v>
      </c>
      <c r="F32" s="176">
        <v>1065.2216886905419</v>
      </c>
    </row>
    <row r="33" spans="1:6" ht="30">
      <c r="A33" s="202">
        <v>4</v>
      </c>
      <c r="B33" s="193" t="s">
        <v>153</v>
      </c>
      <c r="C33" s="202" t="s">
        <v>129</v>
      </c>
      <c r="D33" s="202">
        <v>399.6</v>
      </c>
      <c r="E33" s="176">
        <v>14.752033006947306</v>
      </c>
      <c r="F33" s="176">
        <v>5894.9123895761431</v>
      </c>
    </row>
    <row r="34" spans="1:6" ht="30">
      <c r="A34" s="203">
        <v>5</v>
      </c>
      <c r="B34" s="204" t="s">
        <v>186</v>
      </c>
      <c r="C34" s="205" t="s">
        <v>86</v>
      </c>
      <c r="D34" s="206">
        <f>126.8*0.1*0.2</f>
        <v>2.536</v>
      </c>
      <c r="E34" s="176">
        <v>79.389757648517786</v>
      </c>
      <c r="F34" s="176">
        <v>201.3324253966411</v>
      </c>
    </row>
    <row r="35" spans="1:6" ht="30">
      <c r="A35" s="203">
        <v>6</v>
      </c>
      <c r="B35" s="204" t="s">
        <v>257</v>
      </c>
      <c r="C35" s="205" t="s">
        <v>86</v>
      </c>
      <c r="D35" s="206">
        <f>35*0.2*0.6</f>
        <v>4.2</v>
      </c>
      <c r="E35" s="176">
        <v>79.389757648517786</v>
      </c>
      <c r="F35" s="176">
        <v>333.43698212377473</v>
      </c>
    </row>
    <row r="36" spans="1:6" ht="30">
      <c r="A36" s="202">
        <v>7</v>
      </c>
      <c r="B36" s="193" t="s">
        <v>158</v>
      </c>
      <c r="C36" s="202" t="s">
        <v>129</v>
      </c>
      <c r="D36" s="202">
        <v>36.5</v>
      </c>
      <c r="E36" s="176">
        <v>11.514859890231328</v>
      </c>
      <c r="F36" s="176">
        <v>420.29238599344347</v>
      </c>
    </row>
    <row r="37" spans="1:6" ht="15">
      <c r="A37" s="207">
        <v>8</v>
      </c>
      <c r="B37" s="208" t="s">
        <v>265</v>
      </c>
      <c r="C37" s="207" t="s">
        <v>129</v>
      </c>
      <c r="D37" s="209">
        <v>30</v>
      </c>
      <c r="E37" s="176">
        <v>10.860777981656224</v>
      </c>
      <c r="F37" s="176">
        <v>325.82333944968667</v>
      </c>
    </row>
    <row r="38" spans="1:6" ht="15">
      <c r="A38" s="174"/>
      <c r="B38" s="185" t="s">
        <v>100</v>
      </c>
      <c r="C38" s="174"/>
      <c r="D38" s="186"/>
      <c r="E38" s="187"/>
      <c r="F38" s="188">
        <f>SUM(F30:F37)</f>
        <v>9867.8015839445525</v>
      </c>
    </row>
    <row r="39" spans="1:6" ht="15">
      <c r="A39" s="174"/>
      <c r="B39" s="185" t="s">
        <v>101</v>
      </c>
      <c r="C39" s="174"/>
      <c r="D39" s="186"/>
      <c r="E39" s="187"/>
      <c r="F39" s="189">
        <f>F38/F$100</f>
        <v>0.14654693336065944</v>
      </c>
    </row>
    <row r="40" spans="1:6" ht="15">
      <c r="A40" s="173" t="s">
        <v>104</v>
      </c>
      <c r="B40" s="173" t="s">
        <v>187</v>
      </c>
      <c r="C40" s="173"/>
      <c r="D40" s="173"/>
      <c r="E40" s="190"/>
      <c r="F40" s="190"/>
    </row>
    <row r="41" spans="1:6" ht="15">
      <c r="A41" s="174">
        <v>1</v>
      </c>
      <c r="B41" s="175" t="s">
        <v>267</v>
      </c>
      <c r="C41" s="174" t="s">
        <v>281</v>
      </c>
      <c r="D41" s="174">
        <v>0.14419999999999999</v>
      </c>
      <c r="E41" s="176">
        <v>434.19544002248699</v>
      </c>
      <c r="F41" s="176">
        <v>62.61098245124262</v>
      </c>
    </row>
    <row r="42" spans="1:6" ht="15">
      <c r="A42" s="179">
        <v>2</v>
      </c>
      <c r="B42" s="180" t="s">
        <v>106</v>
      </c>
      <c r="C42" s="179" t="s">
        <v>83</v>
      </c>
      <c r="D42" s="181">
        <v>0.14419999999999999</v>
      </c>
      <c r="E42" s="176">
        <v>847.81008435072579</v>
      </c>
      <c r="F42" s="176">
        <v>122.25421416337466</v>
      </c>
    </row>
    <row r="43" spans="1:6" ht="15">
      <c r="A43" s="179">
        <v>3</v>
      </c>
      <c r="B43" s="182" t="s">
        <v>181</v>
      </c>
      <c r="C43" s="183" t="s">
        <v>84</v>
      </c>
      <c r="D43" s="184">
        <f>144.2*1.95</f>
        <v>281.19</v>
      </c>
      <c r="E43" s="176">
        <v>0.24565101968695194</v>
      </c>
      <c r="F43" s="176">
        <v>69.074610225774009</v>
      </c>
    </row>
    <row r="44" spans="1:6" ht="30">
      <c r="A44" s="174">
        <v>4</v>
      </c>
      <c r="B44" s="175" t="s">
        <v>140</v>
      </c>
      <c r="C44" s="174" t="s">
        <v>85</v>
      </c>
      <c r="D44" s="178">
        <v>5.5460000000000003</v>
      </c>
      <c r="E44" s="176">
        <v>1.8346286198133255</v>
      </c>
      <c r="F44" s="176">
        <v>10.174850325484703</v>
      </c>
    </row>
    <row r="45" spans="1:6" ht="30">
      <c r="A45" s="191">
        <v>5</v>
      </c>
      <c r="B45" s="192" t="s">
        <v>188</v>
      </c>
      <c r="C45" s="191" t="s">
        <v>282</v>
      </c>
      <c r="D45" s="178">
        <v>5.5460000000000003</v>
      </c>
      <c r="E45" s="176">
        <v>444.3084849798941</v>
      </c>
      <c r="F45" s="176">
        <v>2464.1348576984929</v>
      </c>
    </row>
    <row r="46" spans="1:6" ht="15">
      <c r="A46" s="174">
        <v>6</v>
      </c>
      <c r="B46" s="193" t="s">
        <v>190</v>
      </c>
      <c r="C46" s="194" t="s">
        <v>85</v>
      </c>
      <c r="D46" s="178">
        <v>5.5460000000000003</v>
      </c>
      <c r="E46" s="176">
        <v>160.08550298573405</v>
      </c>
      <c r="F46" s="176">
        <v>887.8341995588811</v>
      </c>
    </row>
    <row r="47" spans="1:6" ht="30">
      <c r="A47" s="191">
        <v>7</v>
      </c>
      <c r="B47" s="192" t="s">
        <v>146</v>
      </c>
      <c r="C47" s="191" t="s">
        <v>84</v>
      </c>
      <c r="D47" s="195">
        <f>(4.12*554.6)/1000</f>
        <v>2.2849520000000001</v>
      </c>
      <c r="E47" s="176">
        <v>284.04808106758315</v>
      </c>
      <c r="F47" s="176">
        <v>649.03623093153624</v>
      </c>
    </row>
    <row r="48" spans="1:6" ht="15">
      <c r="A48" s="174"/>
      <c r="B48" s="185" t="s">
        <v>100</v>
      </c>
      <c r="C48" s="174"/>
      <c r="D48" s="186"/>
      <c r="E48" s="187"/>
      <c r="F48" s="188">
        <f>SUM(F41:F47)</f>
        <v>4265.1199453547861</v>
      </c>
    </row>
    <row r="49" spans="1:6" ht="15">
      <c r="A49" s="174"/>
      <c r="B49" s="185" t="s">
        <v>101</v>
      </c>
      <c r="C49" s="174"/>
      <c r="D49" s="186"/>
      <c r="E49" s="187"/>
      <c r="F49" s="189">
        <f>F48/F$100</f>
        <v>6.3341387956573986E-2</v>
      </c>
    </row>
    <row r="50" spans="1:6" ht="15">
      <c r="A50" s="173" t="s">
        <v>278</v>
      </c>
      <c r="B50" s="173" t="s">
        <v>194</v>
      </c>
      <c r="C50" s="173"/>
      <c r="D50" s="173"/>
      <c r="E50" s="190"/>
      <c r="F50" s="190"/>
    </row>
    <row r="51" spans="1:6" ht="15">
      <c r="A51" s="173" t="s">
        <v>196</v>
      </c>
      <c r="B51" s="173" t="s">
        <v>195</v>
      </c>
      <c r="C51" s="173"/>
      <c r="D51" s="173"/>
      <c r="E51" s="190"/>
      <c r="F51" s="190"/>
    </row>
    <row r="52" spans="1:6" ht="30">
      <c r="A52" s="174">
        <v>1</v>
      </c>
      <c r="B52" s="175" t="s">
        <v>193</v>
      </c>
      <c r="C52" s="174" t="s">
        <v>281</v>
      </c>
      <c r="D52" s="178">
        <v>0.6159</v>
      </c>
      <c r="E52" s="176">
        <v>694.53540247538831</v>
      </c>
      <c r="F52" s="176">
        <v>427.76435438459163</v>
      </c>
    </row>
    <row r="53" spans="1:6" ht="15">
      <c r="A53" s="174">
        <v>2</v>
      </c>
      <c r="B53" s="175" t="s">
        <v>198</v>
      </c>
      <c r="C53" s="174" t="s">
        <v>86</v>
      </c>
      <c r="D53" s="186">
        <v>435.3</v>
      </c>
      <c r="E53" s="176">
        <v>0.91557832619197232</v>
      </c>
      <c r="F53" s="176">
        <v>398.55124539136557</v>
      </c>
    </row>
    <row r="54" spans="1:6" ht="30">
      <c r="A54" s="174">
        <v>3</v>
      </c>
      <c r="B54" s="210" t="s">
        <v>199</v>
      </c>
      <c r="C54" s="174" t="s">
        <v>83</v>
      </c>
      <c r="D54" s="174">
        <v>0.18060000000000001</v>
      </c>
      <c r="E54" s="176">
        <v>920.28457010690181</v>
      </c>
      <c r="F54" s="176">
        <v>166.2033933613065</v>
      </c>
    </row>
    <row r="55" spans="1:6" ht="15">
      <c r="A55" s="179">
        <v>4</v>
      </c>
      <c r="B55" s="182" t="s">
        <v>181</v>
      </c>
      <c r="C55" s="183" t="s">
        <v>84</v>
      </c>
      <c r="D55" s="184">
        <f>180.6*1.95</f>
        <v>352.16999999999996</v>
      </c>
      <c r="E55" s="176">
        <v>0.24565101968695194</v>
      </c>
      <c r="F55" s="176">
        <v>86.510919603153866</v>
      </c>
    </row>
    <row r="56" spans="1:6" ht="15">
      <c r="A56" s="174"/>
      <c r="B56" s="185" t="s">
        <v>100</v>
      </c>
      <c r="C56" s="174"/>
      <c r="D56" s="186"/>
      <c r="E56" s="187"/>
      <c r="F56" s="188">
        <f>SUM(F52:F55)</f>
        <v>1079.0299127404178</v>
      </c>
    </row>
    <row r="57" spans="1:6" ht="15">
      <c r="A57" s="174"/>
      <c r="B57" s="185" t="s">
        <v>101</v>
      </c>
      <c r="C57" s="174"/>
      <c r="D57" s="186"/>
      <c r="E57" s="187"/>
      <c r="F57" s="189">
        <f>F56/F$100</f>
        <v>1.6024696420103523E-2</v>
      </c>
    </row>
    <row r="58" spans="1:6" ht="15">
      <c r="A58" s="173" t="s">
        <v>200</v>
      </c>
      <c r="B58" s="173" t="s">
        <v>201</v>
      </c>
      <c r="C58" s="173"/>
      <c r="D58" s="173"/>
      <c r="E58" s="190"/>
      <c r="F58" s="190"/>
    </row>
    <row r="59" spans="1:6" ht="30">
      <c r="A59" s="174">
        <v>1</v>
      </c>
      <c r="B59" s="175" t="s">
        <v>268</v>
      </c>
      <c r="C59" s="174" t="s">
        <v>283</v>
      </c>
      <c r="D59" s="174">
        <v>20.7</v>
      </c>
      <c r="E59" s="176">
        <v>18.30076065589779</v>
      </c>
      <c r="F59" s="176">
        <v>378.82574557708426</v>
      </c>
    </row>
    <row r="60" spans="1:6" ht="15">
      <c r="A60" s="174">
        <v>2</v>
      </c>
      <c r="B60" s="211" t="s">
        <v>269</v>
      </c>
      <c r="C60" s="174" t="s">
        <v>283</v>
      </c>
      <c r="D60" s="174">
        <v>152.30000000000001</v>
      </c>
      <c r="E60" s="176">
        <v>72.724123502868025</v>
      </c>
      <c r="F60" s="176">
        <v>11075.884009486801</v>
      </c>
    </row>
    <row r="61" spans="1:6" ht="15">
      <c r="A61" s="174">
        <v>3</v>
      </c>
      <c r="B61" s="193" t="s">
        <v>207</v>
      </c>
      <c r="C61" s="174" t="s">
        <v>84</v>
      </c>
      <c r="D61" s="178">
        <f>9228.2*0.000888</f>
        <v>8.1946416000000006</v>
      </c>
      <c r="E61" s="176">
        <v>450.50119678777895</v>
      </c>
      <c r="F61" s="176">
        <v>3691.6958480469202</v>
      </c>
    </row>
    <row r="62" spans="1:6" ht="15">
      <c r="A62" s="174">
        <v>4</v>
      </c>
      <c r="B62" s="175" t="s">
        <v>208</v>
      </c>
      <c r="C62" s="174" t="s">
        <v>84</v>
      </c>
      <c r="D62" s="212">
        <f>1036.3*0.000395</f>
        <v>0.40933849999999999</v>
      </c>
      <c r="E62" s="176">
        <v>458.89172057023694</v>
      </c>
      <c r="F62" s="176">
        <v>187.84204856063997</v>
      </c>
    </row>
    <row r="63" spans="1:6" ht="30">
      <c r="A63" s="174">
        <v>5</v>
      </c>
      <c r="B63" s="175" t="s">
        <v>209</v>
      </c>
      <c r="C63" s="213" t="s">
        <v>85</v>
      </c>
      <c r="D63" s="174">
        <v>4.6120000000000001</v>
      </c>
      <c r="E63" s="176">
        <v>179.79233176210118</v>
      </c>
      <c r="F63" s="176">
        <v>829.20223408681056</v>
      </c>
    </row>
    <row r="64" spans="1:6" ht="15">
      <c r="A64" s="174"/>
      <c r="B64" s="185" t="s">
        <v>100</v>
      </c>
      <c r="C64" s="174"/>
      <c r="D64" s="186"/>
      <c r="E64" s="187"/>
      <c r="F64" s="188">
        <f>SUM(F59:F63)</f>
        <v>16163.449885758255</v>
      </c>
    </row>
    <row r="65" spans="1:6" ht="15">
      <c r="A65" s="174"/>
      <c r="B65" s="185" t="s">
        <v>101</v>
      </c>
      <c r="C65" s="174"/>
      <c r="D65" s="186"/>
      <c r="E65" s="187"/>
      <c r="F65" s="189">
        <f>F64/F$100</f>
        <v>0.24004374157062328</v>
      </c>
    </row>
    <row r="66" spans="1:6" ht="15">
      <c r="A66" s="173" t="s">
        <v>165</v>
      </c>
      <c r="B66" s="173" t="s">
        <v>210</v>
      </c>
      <c r="C66" s="173"/>
      <c r="D66" s="173"/>
      <c r="E66" s="190"/>
      <c r="F66" s="190"/>
    </row>
    <row r="67" spans="1:6" ht="15">
      <c r="A67" s="173" t="s">
        <v>196</v>
      </c>
      <c r="B67" s="173" t="s">
        <v>211</v>
      </c>
      <c r="C67" s="173"/>
      <c r="D67" s="173"/>
      <c r="E67" s="190"/>
      <c r="F67" s="190"/>
    </row>
    <row r="68" spans="1:6" ht="15">
      <c r="A68" s="203">
        <v>1</v>
      </c>
      <c r="B68" s="214" t="s">
        <v>213</v>
      </c>
      <c r="C68" s="203" t="s">
        <v>87</v>
      </c>
      <c r="D68" s="203">
        <v>0.56000000000000005</v>
      </c>
      <c r="E68" s="176">
        <v>43.879881597085067</v>
      </c>
      <c r="F68" s="176">
        <v>24.572733694367642</v>
      </c>
    </row>
    <row r="69" spans="1:6" ht="15">
      <c r="A69" s="174"/>
      <c r="B69" s="185" t="s">
        <v>100</v>
      </c>
      <c r="C69" s="174"/>
      <c r="D69" s="186"/>
      <c r="E69" s="187"/>
      <c r="F69" s="188">
        <f>SUM(F68)</f>
        <v>24.572733694367642</v>
      </c>
    </row>
    <row r="70" spans="1:6" ht="15">
      <c r="A70" s="174"/>
      <c r="B70" s="185" t="s">
        <v>101</v>
      </c>
      <c r="C70" s="174"/>
      <c r="D70" s="186"/>
      <c r="E70" s="187"/>
      <c r="F70" s="189">
        <f>F69/F$100</f>
        <v>3.6493019610941941E-4</v>
      </c>
    </row>
    <row r="71" spans="1:6" ht="15">
      <c r="A71" s="173" t="s">
        <v>200</v>
      </c>
      <c r="B71" s="173" t="s">
        <v>214</v>
      </c>
      <c r="C71" s="173"/>
      <c r="D71" s="173"/>
      <c r="E71" s="190"/>
      <c r="F71" s="190"/>
    </row>
    <row r="72" spans="1:6" ht="15">
      <c r="A72" s="173"/>
      <c r="B72" s="173" t="s">
        <v>215</v>
      </c>
      <c r="C72" s="173"/>
      <c r="D72" s="173"/>
      <c r="E72" s="190"/>
      <c r="F72" s="190"/>
    </row>
    <row r="73" spans="1:6" ht="15">
      <c r="A73" s="203">
        <v>1</v>
      </c>
      <c r="B73" s="215" t="s">
        <v>217</v>
      </c>
      <c r="C73" s="203" t="s">
        <v>84</v>
      </c>
      <c r="D73" s="206">
        <v>1.1499999999999999</v>
      </c>
      <c r="E73" s="176">
        <v>363.88851398011798</v>
      </c>
      <c r="F73" s="176">
        <v>418.47179107713572</v>
      </c>
    </row>
    <row r="74" spans="1:6" ht="15">
      <c r="A74" s="216">
        <v>2</v>
      </c>
      <c r="B74" s="217" t="s">
        <v>277</v>
      </c>
      <c r="C74" s="216" t="s">
        <v>85</v>
      </c>
      <c r="D74" s="216">
        <v>0.84199999999999997</v>
      </c>
      <c r="E74" s="176">
        <v>177.61523920668429</v>
      </c>
      <c r="F74" s="176">
        <v>149.55203141202816</v>
      </c>
    </row>
    <row r="75" spans="1:6" ht="15">
      <c r="A75" s="203">
        <v>3</v>
      </c>
      <c r="B75" s="214" t="s">
        <v>218</v>
      </c>
      <c r="C75" s="203" t="s">
        <v>129</v>
      </c>
      <c r="D75" s="218">
        <v>61.3</v>
      </c>
      <c r="E75" s="176">
        <v>2.8325264771264802</v>
      </c>
      <c r="F75" s="176">
        <v>173.63387304785323</v>
      </c>
    </row>
    <row r="76" spans="1:6" ht="15">
      <c r="A76" s="203">
        <v>4</v>
      </c>
      <c r="B76" s="214" t="s">
        <v>219</v>
      </c>
      <c r="C76" s="203" t="s">
        <v>129</v>
      </c>
      <c r="D76" s="219">
        <v>160</v>
      </c>
      <c r="E76" s="176">
        <v>0.6798063545103552</v>
      </c>
      <c r="F76" s="176">
        <v>108.76901672165683</v>
      </c>
    </row>
    <row r="77" spans="1:6" ht="15">
      <c r="A77" s="203">
        <v>5</v>
      </c>
      <c r="B77" s="214" t="s">
        <v>223</v>
      </c>
      <c r="C77" s="203" t="s">
        <v>129</v>
      </c>
      <c r="D77" s="218">
        <v>699.2</v>
      </c>
      <c r="E77" s="176">
        <v>0.48557596750739657</v>
      </c>
      <c r="F77" s="176">
        <v>339.51471648117166</v>
      </c>
    </row>
    <row r="78" spans="1:6" ht="15">
      <c r="A78" s="174"/>
      <c r="B78" s="185" t="s">
        <v>100</v>
      </c>
      <c r="C78" s="174"/>
      <c r="D78" s="186"/>
      <c r="E78" s="187"/>
      <c r="F78" s="188">
        <f>SUM(F73:F77)</f>
        <v>1189.9414287398456</v>
      </c>
    </row>
    <row r="79" spans="1:6" ht="15">
      <c r="A79" s="174"/>
      <c r="B79" s="185" t="s">
        <v>101</v>
      </c>
      <c r="C79" s="174"/>
      <c r="D79" s="186"/>
      <c r="E79" s="187"/>
      <c r="F79" s="189">
        <f>F78/F$100</f>
        <v>1.7671845727457208E-2</v>
      </c>
    </row>
    <row r="80" spans="1:6" ht="15">
      <c r="A80" s="173" t="s">
        <v>166</v>
      </c>
      <c r="B80" s="173" t="s">
        <v>224</v>
      </c>
      <c r="C80" s="173"/>
      <c r="D80" s="173"/>
      <c r="E80" s="190"/>
      <c r="F80" s="190"/>
    </row>
    <row r="81" spans="1:6" ht="30">
      <c r="A81" s="174">
        <v>1</v>
      </c>
      <c r="B81" s="220" t="s">
        <v>226</v>
      </c>
      <c r="C81" s="174" t="s">
        <v>109</v>
      </c>
      <c r="D81" s="200">
        <v>11</v>
      </c>
      <c r="E81" s="176">
        <v>2.8644072907515143</v>
      </c>
      <c r="F81" s="176">
        <v>31.50848019826666</v>
      </c>
    </row>
    <row r="82" spans="1:6" ht="30">
      <c r="A82" s="174">
        <v>2</v>
      </c>
      <c r="B82" s="193" t="s">
        <v>228</v>
      </c>
      <c r="C82" s="174" t="s">
        <v>283</v>
      </c>
      <c r="D82" s="186">
        <v>3.7</v>
      </c>
      <c r="E82" s="176">
        <v>85.18364283980948</v>
      </c>
      <c r="F82" s="176">
        <v>315.17947850729513</v>
      </c>
    </row>
    <row r="83" spans="1:6" ht="15">
      <c r="A83" s="198">
        <v>3</v>
      </c>
      <c r="B83" s="197" t="s">
        <v>231</v>
      </c>
      <c r="C83" s="198" t="s">
        <v>109</v>
      </c>
      <c r="D83" s="201">
        <v>6</v>
      </c>
      <c r="E83" s="176">
        <v>176.05646151569908</v>
      </c>
      <c r="F83" s="176">
        <v>1056.3387690941947</v>
      </c>
    </row>
    <row r="84" spans="1:6" ht="15">
      <c r="A84" s="174"/>
      <c r="B84" s="185" t="s">
        <v>100</v>
      </c>
      <c r="C84" s="174"/>
      <c r="D84" s="186"/>
      <c r="E84" s="187"/>
      <c r="F84" s="188">
        <f>SUM(F81:F83)</f>
        <v>1403.0267277997566</v>
      </c>
    </row>
    <row r="85" spans="1:6" ht="15">
      <c r="A85" s="174"/>
      <c r="B85" s="185" t="s">
        <v>101</v>
      </c>
      <c r="C85" s="174"/>
      <c r="D85" s="186"/>
      <c r="E85" s="187"/>
      <c r="F85" s="189">
        <f>F84/F$100</f>
        <v>2.083638008253352E-2</v>
      </c>
    </row>
    <row r="86" spans="1:6" ht="15">
      <c r="A86" s="173" t="s">
        <v>279</v>
      </c>
      <c r="B86" s="173" t="s">
        <v>234</v>
      </c>
      <c r="C86" s="173"/>
      <c r="D86" s="173"/>
      <c r="E86" s="190"/>
      <c r="F86" s="190"/>
    </row>
    <row r="87" spans="1:6" ht="15">
      <c r="A87" s="221" t="s">
        <v>196</v>
      </c>
      <c r="B87" s="221" t="s">
        <v>235</v>
      </c>
      <c r="C87" s="221"/>
      <c r="D87" s="221"/>
      <c r="E87" s="176"/>
      <c r="F87" s="176"/>
    </row>
    <row r="88" spans="1:6" ht="15">
      <c r="A88" s="174">
        <v>1</v>
      </c>
      <c r="B88" s="175" t="s">
        <v>237</v>
      </c>
      <c r="C88" s="174" t="s">
        <v>238</v>
      </c>
      <c r="D88" s="178">
        <v>0.17599999999999999</v>
      </c>
      <c r="E88" s="176">
        <v>524.02045918690897</v>
      </c>
      <c r="F88" s="176">
        <v>92.227600816895958</v>
      </c>
    </row>
    <row r="89" spans="1:6" ht="15">
      <c r="A89" s="174">
        <v>2</v>
      </c>
      <c r="B89" s="175" t="s">
        <v>240</v>
      </c>
      <c r="C89" s="174" t="s">
        <v>238</v>
      </c>
      <c r="D89" s="178">
        <v>0.14399999999999999</v>
      </c>
      <c r="E89" s="176">
        <v>153.36413732292951</v>
      </c>
      <c r="F89" s="176">
        <v>22.084435774501848</v>
      </c>
    </row>
    <row r="90" spans="1:6" ht="15">
      <c r="A90" s="174">
        <v>3</v>
      </c>
      <c r="B90" s="175" t="s">
        <v>242</v>
      </c>
      <c r="C90" s="174" t="s">
        <v>238</v>
      </c>
      <c r="D90" s="187">
        <v>0.04</v>
      </c>
      <c r="E90" s="176">
        <v>276.42203618177069</v>
      </c>
      <c r="F90" s="176">
        <v>11.056881447270827</v>
      </c>
    </row>
    <row r="91" spans="1:6" ht="15">
      <c r="A91" s="174">
        <v>4</v>
      </c>
      <c r="B91" s="175" t="s">
        <v>244</v>
      </c>
      <c r="C91" s="174" t="s">
        <v>238</v>
      </c>
      <c r="D91" s="178">
        <v>5.5E-2</v>
      </c>
      <c r="E91" s="176">
        <v>518.8312706808133</v>
      </c>
      <c r="F91" s="176">
        <v>28.535719887444731</v>
      </c>
    </row>
    <row r="92" spans="1:6" ht="15">
      <c r="A92" s="174">
        <v>5</v>
      </c>
      <c r="B92" s="175" t="s">
        <v>246</v>
      </c>
      <c r="C92" s="174" t="s">
        <v>87</v>
      </c>
      <c r="D92" s="186">
        <v>38.4</v>
      </c>
      <c r="E92" s="176">
        <v>5.6422791421899428</v>
      </c>
      <c r="F92" s="176">
        <v>216.66351906009379</v>
      </c>
    </row>
    <row r="93" spans="1:6" ht="15">
      <c r="A93" s="174">
        <v>6</v>
      </c>
      <c r="B93" s="175" t="s">
        <v>247</v>
      </c>
      <c r="C93" s="174" t="s">
        <v>87</v>
      </c>
      <c r="D93" s="187">
        <v>4.16</v>
      </c>
      <c r="E93" s="176">
        <v>5.6422791421899428</v>
      </c>
      <c r="F93" s="176">
        <v>23.47188123151016</v>
      </c>
    </row>
    <row r="94" spans="1:6" ht="15">
      <c r="A94" s="174"/>
      <c r="B94" s="185" t="s">
        <v>100</v>
      </c>
      <c r="C94" s="174"/>
      <c r="D94" s="186"/>
      <c r="E94" s="187"/>
      <c r="F94" s="188">
        <f>SUM(F88:F93)</f>
        <v>394.04003821771732</v>
      </c>
    </row>
    <row r="95" spans="1:6" ht="15">
      <c r="A95" s="174"/>
      <c r="B95" s="185" t="s">
        <v>101</v>
      </c>
      <c r="C95" s="174"/>
      <c r="D95" s="186"/>
      <c r="E95" s="187"/>
      <c r="F95" s="189">
        <f>F94/F$100</f>
        <v>5.851897074630923E-3</v>
      </c>
    </row>
    <row r="96" spans="1:6" ht="15">
      <c r="A96" s="221" t="s">
        <v>200</v>
      </c>
      <c r="B96" s="221" t="s">
        <v>248</v>
      </c>
      <c r="C96" s="221"/>
      <c r="D96" s="221"/>
      <c r="E96" s="176"/>
      <c r="F96" s="176"/>
    </row>
    <row r="97" spans="1:6" ht="60">
      <c r="A97" s="174">
        <v>1</v>
      </c>
      <c r="B97" s="222" t="s">
        <v>258</v>
      </c>
      <c r="C97" s="174" t="s">
        <v>109</v>
      </c>
      <c r="D97" s="200">
        <f>4+16+14+6</f>
        <v>40</v>
      </c>
      <c r="E97" s="176">
        <v>40.704517923468266</v>
      </c>
      <c r="F97" s="176">
        <v>1628.1807169387305</v>
      </c>
    </row>
    <row r="98" spans="1:6" ht="15">
      <c r="A98" s="174"/>
      <c r="B98" s="185" t="s">
        <v>100</v>
      </c>
      <c r="C98" s="174"/>
      <c r="D98" s="186"/>
      <c r="E98" s="187"/>
      <c r="F98" s="223">
        <f>SUM(F97)</f>
        <v>1628.1807169387305</v>
      </c>
    </row>
    <row r="99" spans="1:6" ht="15">
      <c r="A99" s="174"/>
      <c r="B99" s="185" t="s">
        <v>101</v>
      </c>
      <c r="C99" s="174"/>
      <c r="D99" s="186"/>
      <c r="E99" s="187"/>
      <c r="F99" s="189">
        <f>F98/F$100</f>
        <v>2.4180146813303775E-2</v>
      </c>
    </row>
    <row r="100" spans="1:6" ht="15">
      <c r="B100" s="224" t="s">
        <v>39</v>
      </c>
      <c r="F100" s="225">
        <f>F15+F23+F27+F38+F48+F56+F64+F69+F78+F84+F94+F98</f>
        <v>67335.435533539232</v>
      </c>
    </row>
    <row r="101" spans="1:6" ht="15">
      <c r="A101" s="226"/>
      <c r="B101" s="224" t="s">
        <v>81</v>
      </c>
      <c r="C101" s="224"/>
      <c r="D101" s="226"/>
      <c r="E101" s="227"/>
      <c r="F101" s="228">
        <f>F100*20%</f>
        <v>13467.087106707848</v>
      </c>
    </row>
    <row r="102" spans="1:6" ht="15">
      <c r="A102" s="226"/>
      <c r="B102" s="224" t="s">
        <v>39</v>
      </c>
      <c r="C102" s="224"/>
      <c r="D102" s="226"/>
      <c r="E102" s="227"/>
      <c r="F102" s="228">
        <f>F100+F101</f>
        <v>80802.522640247073</v>
      </c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1" right="1" top="1" bottom="1" header="0.5" footer="0.5"/>
  <pageSetup paperSize="9" scale="8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2026-04-12T09:52:13Z</cp:lastPrinted>
  <dcterms:created xsi:type="dcterms:W3CDTF">2024-10-04T17:50:00Z</dcterms:created>
  <dcterms:modified xsi:type="dcterms:W3CDTF">2026-05-12T08:22:39Z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